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83.xml"/>
  <Override ContentType="application/vnd.openxmlformats-officedocument.spreadsheetml.worksheet+xml" PartName="/xl/worksheets/sheet91.xml"/>
  <Override ContentType="application/vnd.openxmlformats-officedocument.spreadsheetml.worksheet+xml" PartName="/xl/worksheets/sheet40.xml"/>
  <Override ContentType="application/vnd.openxmlformats-officedocument.spreadsheetml.worksheet+xml" PartName="/xl/worksheets/sheet32.xml"/>
  <Override ContentType="application/vnd.openxmlformats-officedocument.spreadsheetml.worksheet+xml" PartName="/xl/worksheets/sheet6.xml"/>
  <Override ContentType="application/vnd.openxmlformats-officedocument.spreadsheetml.worksheet+xml" PartName="/xl/worksheets/sheet75.xml"/>
  <Override ContentType="application/vnd.openxmlformats-officedocument.spreadsheetml.worksheet+xml" PartName="/xl/worksheets/sheet49.xml"/>
  <Override ContentType="application/vnd.openxmlformats-officedocument.spreadsheetml.worksheet+xml" PartName="/xl/worksheets/sheet16.xml"/>
  <Override ContentType="application/vnd.openxmlformats-officedocument.spreadsheetml.worksheet+xml" PartName="/xl/worksheets/sheet59.xml"/>
  <Override ContentType="application/vnd.openxmlformats-officedocument.spreadsheetml.worksheet+xml" PartName="/xl/worksheets/sheet67.xml"/>
  <Override ContentType="application/vnd.openxmlformats-officedocument.spreadsheetml.worksheet+xml" PartName="/xl/worksheets/sheet81.xml"/>
  <Override ContentType="application/vnd.openxmlformats-officedocument.spreadsheetml.worksheet+xml" PartName="/xl/worksheets/sheet93.xml"/>
  <Override ContentType="application/vnd.openxmlformats-officedocument.spreadsheetml.worksheet+xml" PartName="/xl/worksheets/sheet50.xml"/>
  <Override ContentType="application/vnd.openxmlformats-officedocument.spreadsheetml.worksheet+xml" PartName="/xl/worksheets/sheet24.xml"/>
  <Override ContentType="application/vnd.openxmlformats-officedocument.spreadsheetml.worksheet+xml" PartName="/xl/worksheets/sheet85.xml"/>
  <Override ContentType="application/vnd.openxmlformats-officedocument.spreadsheetml.worksheet+xml" PartName="/xl/worksheets/sheet39.xml"/>
  <Override ContentType="application/vnd.openxmlformats-officedocument.spreadsheetml.worksheet+xml" PartName="/xl/worksheets/sheet12.xml"/>
  <Override ContentType="application/vnd.openxmlformats-officedocument.spreadsheetml.worksheet+xml" PartName="/xl/worksheets/sheet42.xml"/>
  <Override ContentType="application/vnd.openxmlformats-officedocument.spreadsheetml.worksheet+xml" PartName="/xl/worksheets/sheet55.xml"/>
  <Override ContentType="application/vnd.openxmlformats-officedocument.spreadsheetml.worksheet+xml" PartName="/xl/worksheets/sheet69.xml"/>
  <Override ContentType="application/vnd.openxmlformats-officedocument.spreadsheetml.worksheet+xml" PartName="/xl/worksheets/sheet100.xml"/>
  <Override ContentType="application/vnd.openxmlformats-officedocument.spreadsheetml.worksheet+xml" PartName="/xl/worksheets/sheet73.xml"/>
  <Override ContentType="application/vnd.openxmlformats-officedocument.spreadsheetml.worksheet+xml" PartName="/xl/worksheets/sheet8.xml"/>
  <Override ContentType="application/vnd.openxmlformats-officedocument.spreadsheetml.worksheet+xml" PartName="/xl/worksheets/sheet60.xml"/>
  <Override ContentType="application/vnd.openxmlformats-officedocument.spreadsheetml.worksheet+xml" PartName="/xl/worksheets/sheet30.xml"/>
  <Override ContentType="application/vnd.openxmlformats-officedocument.spreadsheetml.worksheet+xml" PartName="/xl/worksheets/sheet57.xml"/>
  <Override ContentType="application/vnd.openxmlformats-officedocument.spreadsheetml.worksheet+xml" PartName="/xl/worksheets/sheet14.xml"/>
  <Override ContentType="application/vnd.openxmlformats-officedocument.spreadsheetml.worksheet+xml" PartName="/xl/worksheets/sheet44.xml"/>
  <Override ContentType="application/vnd.openxmlformats-officedocument.spreadsheetml.worksheet+xml" PartName="/xl/worksheets/sheet26.xml"/>
  <Override ContentType="application/vnd.openxmlformats-officedocument.spreadsheetml.worksheet+xml" PartName="/xl/worksheets/sheet87.xml"/>
  <Override ContentType="application/vnd.openxmlformats-officedocument.spreadsheetml.worksheet+xml" PartName="/xl/worksheets/sheet89.xml"/>
  <Override ContentType="application/vnd.openxmlformats-officedocument.spreadsheetml.worksheet+xml" PartName="/xl/worksheets/sheet46.xml"/>
  <Override ContentType="application/vnd.openxmlformats-officedocument.spreadsheetml.worksheet+xml" PartName="/xl/worksheets/sheet71.xml"/>
  <Override ContentType="application/vnd.openxmlformats-officedocument.spreadsheetml.worksheet+xml" PartName="/xl/worksheets/sheet11.xml"/>
  <Override ContentType="application/vnd.openxmlformats-officedocument.spreadsheetml.worksheet+xml" PartName="/xl/worksheets/sheet97.xml"/>
  <Override ContentType="application/vnd.openxmlformats-officedocument.spreadsheetml.worksheet+xml" PartName="/xl/worksheets/sheet29.xml"/>
  <Override ContentType="application/vnd.openxmlformats-officedocument.spreadsheetml.worksheet+xml" PartName="/xl/worksheets/sheet54.xml"/>
  <Override ContentType="application/vnd.openxmlformats-officedocument.spreadsheetml.worksheet+xml" PartName="/xl/worksheets/sheet20.xml"/>
  <Override ContentType="application/vnd.openxmlformats-officedocument.spreadsheetml.worksheet+xml" PartName="/xl/worksheets/sheet37.xml"/>
  <Override ContentType="application/vnd.openxmlformats-officedocument.spreadsheetml.worksheet+xml" PartName="/xl/worksheets/sheet1.xml"/>
  <Override ContentType="application/vnd.openxmlformats-officedocument.spreadsheetml.worksheet+xml" PartName="/xl/worksheets/sheet63.xml"/>
  <Override ContentType="application/vnd.openxmlformats-officedocument.spreadsheetml.worksheet+xml" PartName="/xl/worksheets/sheet65.xml"/>
  <Override ContentType="application/vnd.openxmlformats-officedocument.spreadsheetml.worksheet+xml" PartName="/xl/worksheets/sheet78.xml"/>
  <Override ContentType="application/vnd.openxmlformats-officedocument.spreadsheetml.worksheet+xml" PartName="/xl/worksheets/sheet52.xml"/>
  <Override ContentType="application/vnd.openxmlformats-officedocument.spreadsheetml.worksheet+xml" PartName="/xl/worksheets/sheet82.xml"/>
  <Override ContentType="application/vnd.openxmlformats-officedocument.spreadsheetml.worksheet+xml" PartName="/xl/worksheets/sheet95.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48.xml"/>
  <Override ContentType="application/vnd.openxmlformats-officedocument.spreadsheetml.worksheet+xml" PartName="/xl/worksheets/sheet22.xml"/>
  <Override ContentType="application/vnd.openxmlformats-officedocument.spreadsheetml.worksheet+xml" PartName="/xl/worksheets/sheet35.xml"/>
  <Override ContentType="application/vnd.openxmlformats-officedocument.spreadsheetml.worksheet+xml" PartName="/xl/worksheets/sheet23.xml"/>
  <Override ContentType="application/vnd.openxmlformats-officedocument.spreadsheetml.worksheet+xml" PartName="/xl/worksheets/sheet58.xml"/>
  <Override ContentType="application/vnd.openxmlformats-officedocument.spreadsheetml.worksheet+xml" PartName="/xl/worksheets/sheet66.xml"/>
  <Override ContentType="application/vnd.openxmlformats-officedocument.spreadsheetml.worksheet+xml" PartName="/xl/worksheets/sheet15.xml"/>
  <Override ContentType="application/vnd.openxmlformats-officedocument.spreadsheetml.worksheet+xml" PartName="/xl/worksheets/sheet41.xml"/>
  <Override ContentType="application/vnd.openxmlformats-officedocument.spreadsheetml.worksheet+xml" PartName="/xl/worksheets/sheet90.xml"/>
  <Override ContentType="application/vnd.openxmlformats-officedocument.spreadsheetml.worksheet+xml" PartName="/xl/worksheets/sheet5.xml"/>
  <Override ContentType="application/vnd.openxmlformats-officedocument.spreadsheetml.worksheet+xml" PartName="/xl/worksheets/sheet84.xml"/>
  <Override ContentType="application/vnd.openxmlformats-officedocument.spreadsheetml.worksheet+xml" PartName="/xl/worksheets/sheet33.xml"/>
  <Override ContentType="application/vnd.openxmlformats-officedocument.spreadsheetml.worksheet+xml" PartName="/xl/worksheets/sheet76.xml"/>
  <Override ContentType="application/vnd.openxmlformats-officedocument.spreadsheetml.worksheet+xml" PartName="/xl/worksheets/sheet72.xml"/>
  <Override ContentType="application/vnd.openxmlformats-officedocument.spreadsheetml.worksheet+xml" PartName="/xl/worksheets/sheet80.xml"/>
  <Override ContentType="application/vnd.openxmlformats-officedocument.spreadsheetml.worksheet+xml" PartName="/xl/worksheets/sheet56.xml"/>
  <Override ContentType="application/vnd.openxmlformats-officedocument.spreadsheetml.worksheet+xml" PartName="/xl/worksheets/sheet68.xml"/>
  <Override ContentType="application/vnd.openxmlformats-officedocument.spreadsheetml.worksheet+xml" PartName="/xl/worksheets/sheet86.xml"/>
  <Override ContentType="application/vnd.openxmlformats-officedocument.spreadsheetml.worksheet+xml" PartName="/xl/worksheets/sheet38.xml"/>
  <Override ContentType="application/vnd.openxmlformats-officedocument.spreadsheetml.worksheet+xml" PartName="/xl/worksheets/sheet99.xml"/>
  <Override ContentType="application/vnd.openxmlformats-officedocument.spreadsheetml.worksheet+xml" PartName="/xl/worksheets/sheet25.xml"/>
  <Override ContentType="application/vnd.openxmlformats-officedocument.spreadsheetml.worksheet+xml" PartName="/xl/worksheets/sheet27.xml"/>
  <Override ContentType="application/vnd.openxmlformats-officedocument.spreadsheetml.worksheet+xml" PartName="/xl/worksheets/sheet43.xml"/>
  <Override ContentType="application/vnd.openxmlformats-officedocument.spreadsheetml.worksheet+xml" PartName="/xl/worksheets/sheet92.xml"/>
  <Override ContentType="application/vnd.openxmlformats-officedocument.spreadsheetml.worksheet+xml" PartName="/xl/worksheets/sheet13.xml"/>
  <Override ContentType="application/vnd.openxmlformats-officedocument.spreadsheetml.worksheet+xml" PartName="/xl/worksheets/sheet31.xml"/>
  <Override ContentType="application/vnd.openxmlformats-officedocument.spreadsheetml.worksheet+xml" PartName="/xl/worksheets/sheet61.xml"/>
  <Override ContentType="application/vnd.openxmlformats-officedocument.spreadsheetml.worksheet+xml" PartName="/xl/worksheets/sheet7.xml"/>
  <Override ContentType="application/vnd.openxmlformats-officedocument.spreadsheetml.worksheet+xml" PartName="/xl/worksheets/sheet74.xml"/>
  <Override ContentType="application/vnd.openxmlformats-officedocument.spreadsheetml.worksheet+xml" PartName="/xl/worksheets/sheet28.xml"/>
  <Override ContentType="application/vnd.openxmlformats-officedocument.spreadsheetml.worksheet+xml" PartName="/xl/worksheets/sheet53.xml"/>
  <Override ContentType="application/vnd.openxmlformats-officedocument.spreadsheetml.worksheet+xml" PartName="/xl/worksheets/sheet96.xml"/>
  <Override ContentType="application/vnd.openxmlformats-officedocument.spreadsheetml.worksheet+xml" PartName="/xl/worksheets/sheet10.xml"/>
  <Override ContentType="application/vnd.openxmlformats-officedocument.spreadsheetml.worksheet+xml" PartName="/xl/worksheets/sheet19.xml"/>
  <Override ContentType="application/vnd.openxmlformats-officedocument.spreadsheetml.worksheet+xml" PartName="/xl/worksheets/sheet62.xml"/>
  <Override ContentType="application/vnd.openxmlformats-officedocument.spreadsheetml.worksheet+xml" PartName="/xl/worksheets/sheet2.xml"/>
  <Override ContentType="application/vnd.openxmlformats-officedocument.spreadsheetml.worksheet+xml" PartName="/xl/worksheets/sheet45.xml"/>
  <Override ContentType="application/vnd.openxmlformats-officedocument.spreadsheetml.worksheet+xml" PartName="/xl/worksheets/sheet79.xml"/>
  <Override ContentType="application/vnd.openxmlformats-officedocument.spreadsheetml.worksheet+xml" PartName="/xl/worksheets/sheet36.xml"/>
  <Override ContentType="application/vnd.openxmlformats-officedocument.spreadsheetml.worksheet+xml" PartName="/xl/worksheets/sheet88.xml"/>
  <Override ContentType="application/vnd.openxmlformats-officedocument.spreadsheetml.worksheet+xml" PartName="/xl/worksheets/sheet101.xml"/>
  <Override ContentType="application/vnd.openxmlformats-officedocument.spreadsheetml.worksheet+xml" PartName="/xl/worksheets/sheet98.xml"/>
  <Override ContentType="application/vnd.openxmlformats-officedocument.spreadsheetml.worksheet+xml" PartName="/xl/worksheets/sheet9.xml"/>
  <Override ContentType="application/vnd.openxmlformats-officedocument.spreadsheetml.worksheet+xml" PartName="/xl/worksheets/sheet77.xml"/>
  <Override ContentType="application/vnd.openxmlformats-officedocument.spreadsheetml.worksheet+xml" PartName="/xl/worksheets/sheet47.xml"/>
  <Override ContentType="application/vnd.openxmlformats-officedocument.spreadsheetml.worksheet+xml" PartName="/xl/worksheets/sheet4.xml"/>
  <Override ContentType="application/vnd.openxmlformats-officedocument.spreadsheetml.worksheet+xml" PartName="/xl/worksheets/sheet64.xml"/>
  <Override ContentType="application/vnd.openxmlformats-officedocument.spreadsheetml.worksheet+xml" PartName="/xl/worksheets/sheet17.xml"/>
  <Override ContentType="application/vnd.openxmlformats-officedocument.spreadsheetml.worksheet+xml" PartName="/xl/worksheets/sheet94.xml"/>
  <Override ContentType="application/vnd.openxmlformats-officedocument.spreadsheetml.worksheet+xml" PartName="/xl/worksheets/sheet51.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70.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0.xml"/>
  <Override ContentType="application/vnd.openxmlformats-officedocument.drawing+xml" PartName="/xl/drawings/drawing99.xml"/>
  <Override ContentType="application/vnd.openxmlformats-officedocument.drawing+xml" PartName="/xl/drawings/drawing64.xml"/>
  <Override ContentType="application/vnd.openxmlformats-officedocument.drawing+xml" PartName="/xl/drawings/drawing56.xml"/>
  <Override ContentType="application/vnd.openxmlformats-officedocument.drawing+xml" PartName="/xl/drawings/drawing13.xml"/>
  <Override ContentType="application/vnd.openxmlformats-officedocument.drawing+xml" PartName="/xl/drawings/drawing21.xml"/>
  <Override ContentType="application/vnd.openxmlformats-officedocument.drawing+xml" PartName="/xl/drawings/drawing82.xml"/>
  <Override ContentType="application/vnd.openxmlformats-officedocument.drawing+xml" PartName="/xl/drawings/drawing48.xml"/>
  <Override ContentType="application/vnd.openxmlformats-officedocument.drawing+xml" PartName="/xl/drawings/drawing2.xml"/>
  <Override ContentType="application/vnd.openxmlformats-officedocument.drawing+xml" PartName="/xl/drawings/drawing31.xml"/>
  <Override ContentType="application/vnd.openxmlformats-officedocument.drawing+xml" PartName="/xl/drawings/drawing74.xml"/>
  <Override ContentType="application/vnd.openxmlformats-officedocument.drawing+xml" PartName="/xl/drawings/drawing70.xml"/>
  <Override ContentType="application/vnd.openxmlformats-officedocument.drawing+xml" PartName="/xl/drawings/drawing6.xml"/>
  <Override ContentType="application/vnd.openxmlformats-officedocument.drawing+xml" PartName="/xl/drawings/drawing36.xml"/>
  <Override ContentType="application/vnd.openxmlformats-officedocument.drawing+xml" PartName="/xl/drawings/drawing97.xml"/>
  <Override ContentType="application/vnd.openxmlformats-officedocument.drawing+xml" PartName="/xl/drawings/drawing66.xml"/>
  <Override ContentType="application/vnd.openxmlformats-officedocument.drawing+xml" PartName="/xl/drawings/drawing79.xml"/>
  <Override ContentType="application/vnd.openxmlformats-officedocument.drawing+xml" PartName="/xl/drawings/drawing84.xml"/>
  <Override ContentType="application/vnd.openxmlformats-officedocument.drawing+xml" PartName="/xl/drawings/drawing23.xml"/>
  <Override ContentType="application/vnd.openxmlformats-officedocument.drawing+xml" PartName="/xl/drawings/drawing38.xml"/>
  <Override ContentType="application/vnd.openxmlformats-officedocument.drawing+xml" PartName="/xl/drawings/drawing41.xml"/>
  <Override ContentType="application/vnd.openxmlformats-officedocument.drawing+xml" PartName="/xl/drawings/drawing68.xml"/>
  <Override ContentType="application/vnd.openxmlformats-officedocument.drawing+xml" PartName="/xl/drawings/drawing90.xml"/>
  <Override ContentType="application/vnd.openxmlformats-officedocument.drawing+xml" PartName="/xl/drawings/drawing54.xml"/>
  <Override ContentType="application/vnd.openxmlformats-officedocument.drawing+xml" PartName="/xl/drawings/drawing11.xml"/>
  <Override ContentType="application/vnd.openxmlformats-officedocument.drawing+xml" PartName="/xl/drawings/drawing72.xml"/>
  <Override ContentType="application/vnd.openxmlformats-officedocument.drawing+xml" PartName="/xl/drawings/drawing9.xml"/>
  <Override ContentType="application/vnd.openxmlformats-officedocument.drawing+xml" PartName="/xl/drawings/drawing25.xml"/>
  <Override ContentType="application/vnd.openxmlformats-officedocument.drawing+xml" PartName="/xl/drawings/drawing27.xml"/>
  <Override ContentType="application/vnd.openxmlformats-officedocument.drawing+xml" PartName="/xl/drawings/drawing52.xml"/>
  <Override ContentType="application/vnd.openxmlformats-officedocument.drawing+xml" PartName="/xl/drawings/drawing44.xml"/>
  <Override ContentType="application/vnd.openxmlformats-officedocument.drawing+xml" PartName="/xl/drawings/drawing95.xml"/>
  <Override ContentType="application/vnd.openxmlformats-officedocument.drawing+xml" PartName="/xl/drawings/drawing61.xml"/>
  <Override ContentType="application/vnd.openxmlformats-officedocument.drawing+xml" PartName="/xl/drawings/drawing7.xml"/>
  <Override ContentType="application/vnd.openxmlformats-officedocument.drawing+xml" PartName="/xl/drawings/drawing18.xml"/>
  <Override ContentType="application/vnd.openxmlformats-officedocument.drawing+xml" PartName="/xl/drawings/drawing78.xml"/>
  <Override ContentType="application/vnd.openxmlformats-officedocument.drawing+xml" PartName="/xl/drawings/drawing87.xml"/>
  <Override ContentType="application/vnd.openxmlformats-officedocument.drawing+xml" PartName="/xl/drawings/drawing35.xml"/>
  <Override ContentType="application/vnd.openxmlformats-officedocument.drawing+xml" PartName="/xl/drawings/drawing33.xml"/>
  <Override ContentType="application/vnd.openxmlformats-officedocument.drawing+xml" PartName="/xl/drawings/drawing76.xml"/>
  <Override ContentType="application/vnd.openxmlformats-officedocument.drawing+xml" PartName="/xl/drawings/drawing46.xml"/>
  <Override ContentType="application/vnd.openxmlformats-officedocument.drawing+xml" PartName="/xl/drawings/drawing63.xml"/>
  <Override ContentType="application/vnd.openxmlformats-officedocument.drawing+xml" PartName="/xl/drawings/drawing16.xml"/>
  <Override ContentType="application/vnd.openxmlformats-officedocument.drawing+xml" PartName="/xl/drawings/drawing93.xml"/>
  <Override ContentType="application/vnd.openxmlformats-officedocument.drawing+xml" PartName="/xl/drawings/drawing29.xml"/>
  <Override ContentType="application/vnd.openxmlformats-officedocument.drawing+xml" PartName="/xl/drawings/drawing80.xml"/>
  <Override ContentType="application/vnd.openxmlformats-officedocument.drawing+xml" PartName="/xl/drawings/drawing50.xml"/>
  <Override ContentType="application/vnd.openxmlformats-officedocument.drawing+xml" PartName="/xl/drawings/drawing59.xml"/>
  <Override ContentType="application/vnd.openxmlformats-officedocument.drawing+xml" PartName="/xl/drawings/drawing20.xml"/>
  <Override ContentType="application/vnd.openxmlformats-officedocument.drawing+xml" PartName="/xl/drawings/drawing89.xml"/>
  <Override ContentType="application/vnd.openxmlformats-officedocument.drawing+xml" PartName="/xl/drawings/drawing39.xml"/>
  <Override ContentType="application/vnd.openxmlformats-officedocument.drawing+xml" PartName="/xl/drawings/drawing81.xml"/>
  <Override ContentType="application/vnd.openxmlformats-officedocument.drawing+xml" PartName="/xl/drawings/drawing12.xml"/>
  <Override ContentType="application/vnd.openxmlformats-officedocument.drawing+xml" PartName="/xl/drawings/drawing73.xml"/>
  <Override ContentType="application/vnd.openxmlformats-officedocument.drawing+xml" PartName="/xl/drawings/drawing30.xml"/>
  <Override ContentType="application/vnd.openxmlformats-officedocument.drawing+xml" PartName="/xl/drawings/drawing47.xml"/>
  <Override ContentType="application/vnd.openxmlformats-officedocument.drawing+xml" PartName="/xl/drawings/drawing57.xml"/>
  <Override ContentType="application/vnd.openxmlformats-officedocument.drawing+xml" PartName="/xl/drawings/drawing65.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91.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83.xml"/>
  <Override ContentType="application/vnd.openxmlformats-officedocument.drawing+xml" PartName="/xl/drawings/drawing53.xml"/>
  <Override ContentType="application/vnd.openxmlformats-officedocument.drawing+xml" PartName="/xl/drawings/drawing96.xml"/>
  <Override ContentType="application/vnd.openxmlformats-officedocument.drawing+xml" PartName="/xl/drawings/drawing40.xml"/>
  <Override ContentType="application/vnd.openxmlformats-officedocument.drawing+xml" PartName="/xl/drawings/drawing49.xml"/>
  <Override ContentType="application/vnd.openxmlformats-officedocument.drawing+xml" PartName="/xl/drawings/drawing71.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55.xml"/>
  <Override ContentType="application/vnd.openxmlformats-officedocument.drawing+xml" PartName="/xl/drawings/drawing24.xml"/>
  <Override ContentType="application/vnd.openxmlformats-officedocument.drawing+xml" PartName="/xl/drawings/drawing85.xml"/>
  <Override ContentType="application/vnd.openxmlformats-officedocument.drawing+xml" PartName="/xl/drawings/drawing42.xml"/>
  <Override ContentType="application/vnd.openxmlformats-officedocument.drawing+xml" PartName="/xl/drawings/drawing67.xml"/>
  <Override ContentType="application/vnd.openxmlformats-officedocument.drawing+xml" PartName="/xl/drawings/drawing98.xml"/>
  <Override ContentType="application/vnd.openxmlformats-officedocument.drawing+xml" PartName="/xl/drawings/drawing101.xml"/>
  <Override ContentType="application/vnd.openxmlformats-officedocument.drawing+xml" PartName="/xl/drawings/drawing37.xml"/>
  <Override ContentType="application/vnd.openxmlformats-officedocument.drawing+xml" PartName="/xl/drawings/drawing26.xml"/>
  <Override ContentType="application/vnd.openxmlformats-officedocument.drawing+xml" PartName="/xl/drawings/drawing51.xml"/>
  <Override ContentType="application/vnd.openxmlformats-officedocument.drawing+xml" PartName="/xl/drawings/drawing69.xml"/>
  <Override ContentType="application/vnd.openxmlformats-officedocument.drawing+xml" PartName="/xl/drawings/drawing94.xml"/>
  <Override ContentType="application/vnd.openxmlformats-officedocument.drawing+xml" PartName="/xl/drawings/drawing17.xml"/>
  <Override ContentType="application/vnd.openxmlformats-officedocument.drawing+xml" PartName="/xl/drawings/drawing43.xml"/>
  <Override ContentType="application/vnd.openxmlformats-officedocument.drawing+xml" PartName="/xl/drawings/drawing77.xml"/>
  <Override ContentType="application/vnd.openxmlformats-officedocument.drawing+xml" PartName="/xl/drawings/drawing86.xml"/>
  <Override ContentType="application/vnd.openxmlformats-officedocument.drawing+xml" PartName="/xl/drawings/drawing34.xml"/>
  <Override ContentType="application/vnd.openxmlformats-officedocument.drawing+xml" PartName="/xl/drawings/drawing60.xml"/>
  <Override ContentType="application/vnd.openxmlformats-officedocument.drawing+xml" PartName="/xl/drawings/drawing58.xml"/>
  <Override ContentType="application/vnd.openxmlformats-officedocument.drawing+xml" PartName="/xl/drawings/drawing45.xml"/>
  <Override ContentType="application/vnd.openxmlformats-officedocument.drawing+xml" PartName="/xl/drawings/drawing28.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92.xml"/>
  <Override ContentType="application/vnd.openxmlformats-officedocument.drawing+xml" PartName="/xl/drawings/drawing32.xml"/>
  <Override ContentType="application/vnd.openxmlformats-officedocument.drawing+xml" PartName="/xl/drawings/drawing62.xml"/>
  <Override ContentType="application/vnd.openxmlformats-officedocument.drawing+xml" PartName="/xl/drawings/drawing75.xml"/>
  <Override ContentType="application/vnd.openxmlformats-officedocument.drawing+xml" PartName="/xl/drawings/drawing88.xml"/>
  <Override ContentType="application/vnd.openxmlformats-officedocument.drawing+xml" PartName="/xl/drawings/drawing8.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CTA 02 PARCIAL" sheetId="1" r:id="rId4"/>
    <sheet state="visible" name="1.1" sheetId="2" r:id="rId5"/>
    <sheet state="visible" name="1.2" sheetId="3" r:id="rId6"/>
    <sheet state="visible" name="2.1" sheetId="4" r:id="rId7"/>
    <sheet state="visible" name="2.2" sheetId="5" r:id="rId8"/>
    <sheet state="visible" name="2.3" sheetId="6" r:id="rId9"/>
    <sheet state="visible" name="2.4" sheetId="7" r:id="rId10"/>
    <sheet state="visible" name="2.5" sheetId="8" r:id="rId11"/>
    <sheet state="visible" name="3.1" sheetId="9" r:id="rId12"/>
    <sheet state="visible" name="3.2" sheetId="10" r:id="rId13"/>
    <sheet state="visible" name="3.3" sheetId="11" r:id="rId14"/>
    <sheet state="visible" name="3.4" sheetId="12" r:id="rId15"/>
    <sheet state="visible" name="3.5" sheetId="13" r:id="rId16"/>
    <sheet state="visible" name="3.6" sheetId="14" r:id="rId17"/>
    <sheet state="visible" name="3.7" sheetId="15" r:id="rId18"/>
    <sheet state="visible" name="3.8" sheetId="16" r:id="rId19"/>
    <sheet state="visible" name="4.1" sheetId="17" r:id="rId20"/>
    <sheet state="visible" name="4.2" sheetId="18" r:id="rId21"/>
    <sheet state="visible" name="5.1" sheetId="19" r:id="rId22"/>
    <sheet state="visible" name="5.2" sheetId="20" r:id="rId23"/>
    <sheet state="visible" name="5.3" sheetId="21" r:id="rId24"/>
    <sheet state="visible" name="6.1" sheetId="22" r:id="rId25"/>
    <sheet state="visible" name="6.2" sheetId="23" r:id="rId26"/>
    <sheet state="visible" name="6.3" sheetId="24" r:id="rId27"/>
    <sheet state="visible" name="6.4" sheetId="25" r:id="rId28"/>
    <sheet state="visible" name="6.5" sheetId="26" r:id="rId29"/>
    <sheet state="visible" name="6.6" sheetId="27" r:id="rId30"/>
    <sheet state="visible" name="6.7" sheetId="28" r:id="rId31"/>
    <sheet state="visible" name="6.8" sheetId="29" r:id="rId32"/>
    <sheet state="visible" name="6.9" sheetId="30" r:id="rId33"/>
    <sheet state="visible" name="7.1" sheetId="31" r:id="rId34"/>
    <sheet state="visible" name="7.2" sheetId="32" r:id="rId35"/>
    <sheet state="visible" name="7.3" sheetId="33" r:id="rId36"/>
    <sheet state="visible" name="7.4" sheetId="34" r:id="rId37"/>
    <sheet state="visible" name="7.5" sheetId="35" r:id="rId38"/>
    <sheet state="visible" name="7.6" sheetId="36" r:id="rId39"/>
    <sheet state="visible" name="7.7" sheetId="37" r:id="rId40"/>
    <sheet state="visible" name="7.8" sheetId="38" r:id="rId41"/>
    <sheet state="visible" name="7.9" sheetId="39" r:id="rId42"/>
    <sheet state="visible" name="7.10" sheetId="40" r:id="rId43"/>
    <sheet state="visible" name="7.11" sheetId="41" r:id="rId44"/>
    <sheet state="visible" name="7.12" sheetId="42" r:id="rId45"/>
    <sheet state="visible" name="7.13" sheetId="43" r:id="rId46"/>
    <sheet state="visible" name="7.14" sheetId="44" r:id="rId47"/>
    <sheet state="visible" name="7.15" sheetId="45" r:id="rId48"/>
    <sheet state="visible" name="8.1" sheetId="46" r:id="rId49"/>
    <sheet state="visible" name="8.2" sheetId="47" r:id="rId50"/>
    <sheet state="visible" name="8.3" sheetId="48" r:id="rId51"/>
    <sheet state="visible" name="8.4" sheetId="49" r:id="rId52"/>
    <sheet state="visible" name="8.5" sheetId="50" r:id="rId53"/>
    <sheet state="visible" name="8.6" sheetId="51" r:id="rId54"/>
    <sheet state="visible" name="9.1" sheetId="52" r:id="rId55"/>
    <sheet state="visible" name="9.2" sheetId="53" r:id="rId56"/>
    <sheet state="visible" name="9.3" sheetId="54" r:id="rId57"/>
    <sheet state="visible" name="9.4" sheetId="55" r:id="rId58"/>
    <sheet state="visible" name="9.5" sheetId="56" r:id="rId59"/>
    <sheet state="visible" name="10.1" sheetId="57" r:id="rId60"/>
    <sheet state="visible" name="10.2" sheetId="58" r:id="rId61"/>
    <sheet state="visible" name="10.3" sheetId="59" r:id="rId62"/>
    <sheet state="visible" name="10.4" sheetId="60" r:id="rId63"/>
    <sheet state="visible" name="10.5" sheetId="61" r:id="rId64"/>
    <sheet state="visible" name="11.1" sheetId="62" r:id="rId65"/>
    <sheet state="visible" name="11.5" sheetId="63" r:id="rId66"/>
    <sheet state="visible" name="11.6" sheetId="64" r:id="rId67"/>
    <sheet state="visible" name="11.7" sheetId="65" r:id="rId68"/>
    <sheet state="visible" name="11.8" sheetId="66" r:id="rId69"/>
    <sheet state="visible" name="OE1" sheetId="67" r:id="rId70"/>
    <sheet state="visible" name="OE2" sheetId="68" r:id="rId71"/>
    <sheet state="visible" name="OE3" sheetId="69" r:id="rId72"/>
    <sheet state="visible" name="CA 1.1" sheetId="70" r:id="rId73"/>
    <sheet state="visible" name="CA 1.2" sheetId="71" r:id="rId74"/>
    <sheet state="visible" name="CA 1.3" sheetId="72" r:id="rId75"/>
    <sheet state="visible" name="CA 1.4" sheetId="73" r:id="rId76"/>
    <sheet state="visible" name="CA 1.5" sheetId="74" r:id="rId77"/>
    <sheet state="visible" name="CA 1.6" sheetId="75" r:id="rId78"/>
    <sheet state="visible" name="CA 1.7" sheetId="76" r:id="rId79"/>
    <sheet state="visible" name="CA 1.8" sheetId="77" r:id="rId80"/>
    <sheet state="visible" name="CA 2.1" sheetId="78" r:id="rId81"/>
    <sheet state="visible" name="CA 3.1" sheetId="79" r:id="rId82"/>
    <sheet state="visible" name="CA 4.1" sheetId="80" r:id="rId83"/>
    <sheet state="visible" name="CA 4.2" sheetId="81" r:id="rId84"/>
    <sheet state="visible" name="CA 4.3" sheetId="82" r:id="rId85"/>
    <sheet state="visible" name="CA 5.1" sheetId="83" r:id="rId86"/>
    <sheet state="visible" name="CA 6.1" sheetId="84" r:id="rId87"/>
    <sheet state="visible" name="CA 6.2" sheetId="85" r:id="rId88"/>
    <sheet state="visible" name="CA 6.3" sheetId="86" r:id="rId89"/>
    <sheet state="visible" name="CA 6.4" sheetId="87" r:id="rId90"/>
    <sheet state="visible" name="CA 7.1" sheetId="88" r:id="rId91"/>
    <sheet state="visible" name="CA 7.2" sheetId="89" r:id="rId92"/>
    <sheet state="visible" name="CA 8.1" sheetId="90" r:id="rId93"/>
    <sheet state="visible" name="CA 8.2" sheetId="91" r:id="rId94"/>
    <sheet state="visible" name="CA 8.3" sheetId="92" r:id="rId95"/>
    <sheet state="visible" name="CA 8.4" sheetId="93" r:id="rId96"/>
    <sheet state="visible" name="CA 8.5" sheetId="94" r:id="rId97"/>
    <sheet state="visible" name="CA 9.1" sheetId="95" r:id="rId98"/>
    <sheet state="visible" name="CA 9.2" sheetId="96" r:id="rId99"/>
    <sheet state="visible" name="CA 9.3" sheetId="97" r:id="rId100"/>
    <sheet state="visible" name="CA 10.1" sheetId="98" r:id="rId101"/>
    <sheet state="visible" name="CA 10.2" sheetId="99" r:id="rId102"/>
    <sheet state="visible" name="CA 10.3" sheetId="100" r:id="rId103"/>
    <sheet state="visible" name="CA 10.4" sheetId="101" r:id="rId104"/>
  </sheets>
  <definedNames>
    <definedName localSheetId="23" name="____R">{#N/A,#N/A,FALSE,"GRAFICO";#N/A,#N/A,FALSE,"CAJA (2)";#N/A,#N/A,FALSE,"TERCEROS-PROMEDIO";#N/A,#N/A,FALSE,"CAJA";#N/A,#N/A,FALSE,"INGRESOS1995-2003";#N/A,#N/A,FALSE,"GASTOS1995-2003"}</definedName>
    <definedName name="____R">{#N/A,#N/A,FALSE,"GRAFICO";#N/A,#N/A,FALSE,"CAJA (2)";#N/A,#N/A,FALSE,"TERCEROS-PROMEDIO";#N/A,#N/A,FALSE,"CAJA";#N/A,#N/A,FALSE,"INGRESOS1995-2003";#N/A,#N/A,FALSE,"GASTOS1995-2003"}</definedName>
    <definedName localSheetId="23" name="___R">{#N/A,#N/A,FALSE,"GRAFICO";#N/A,#N/A,FALSE,"CAJA (2)";#N/A,#N/A,FALSE,"TERCEROS-PROMEDIO";#N/A,#N/A,FALSE,"CAJA";#N/A,#N/A,FALSE,"INGRESOS1995-2003";#N/A,#N/A,FALSE,"GASTOS1995-2003"}</definedName>
    <definedName name="___R">{#N/A,#N/A,FALSE,"GRAFICO";#N/A,#N/A,FALSE,"CAJA (2)";#N/A,#N/A,FALSE,"TERCEROS-PROMEDIO";#N/A,#N/A,FALSE,"CAJA";#N/A,#N/A,FALSE,"INGRESOS1995-2003";#N/A,#N/A,FALSE,"GASTOS1995-2003"}</definedName>
    <definedName name="_Order1">255</definedName>
    <definedName name="_Order2">255</definedName>
    <definedName localSheetId="23" name="A">{#N/A,#N/A,FALSE,"GRAFICO";#N/A,#N/A,FALSE,"CAJA (2)";#N/A,#N/A,FALSE,"TERCEROS-PROMEDIO";#N/A,#N/A,FALSE,"CAJA";#N/A,#N/A,FALSE,"INGRESOS1995-2003";#N/A,#N/A,FALSE,"GASTOS1995-2003"}</definedName>
    <definedName name="A">{#N/A,#N/A,FALSE,"GRAFICO";#N/A,#N/A,FALSE,"CAJA (2)";#N/A,#N/A,FALSE,"TERCEROS-PROMEDIO";#N/A,#N/A,FALSE,"CAJA";#N/A,#N/A,FALSE,"INGRESOS1995-2003";#N/A,#N/A,FALSE,"GASTOS1995-2003"}</definedName>
    <definedName localSheetId="23" name="aaa">{#N/A,#N/A,FALSE,"Aging Summary";#N/A,#N/A,FALSE,"Ratio Analysis";#N/A,#N/A,FALSE,"Test 120 Day Accts";#N/A,#N/A,FALSE,"Tickmarks"}</definedName>
    <definedName name="aaa">{#N/A,#N/A,FALSE,"Aging Summary";#N/A,#N/A,FALSE,"Ratio Analysis";#N/A,#N/A,FALSE,"Test 120 Day Accts";#N/A,#N/A,FALSE,"Tickmarks"}</definedName>
    <definedName localSheetId="23" name="aaaa">{#N/A,#N/A,FALSE,"GRAFICO";#N/A,#N/A,FALSE,"CAJA (2)";#N/A,#N/A,FALSE,"TERCEROS-PROMEDIO";#N/A,#N/A,FALSE,"CAJA";#N/A,#N/A,FALSE,"INGRESOS1995-2003";#N/A,#N/A,FALSE,"GASTOS1995-2003"}</definedName>
    <definedName name="aaaa">{#N/A,#N/A,FALSE,"GRAFICO";#N/A,#N/A,FALSE,"CAJA (2)";#N/A,#N/A,FALSE,"TERCEROS-PROMEDIO";#N/A,#N/A,FALSE,"CAJA";#N/A,#N/A,FALSE,"INGRESOS1995-2003";#N/A,#N/A,FALSE,"GASTOS1995-2003"}</definedName>
    <definedName localSheetId="23" name="ARRENDAM1">{#N/A,#N/A,FALSE,"Aging Summary";#N/A,#N/A,FALSE,"Ratio Analysis";#N/A,#N/A,FALSE,"Test 120 Day Accts";#N/A,#N/A,FALSE,"Tickmarks"}</definedName>
    <definedName name="ARRENDAM1">{#N/A,#N/A,FALSE,"Aging Summary";#N/A,#N/A,FALSE,"Ratio Analysis";#N/A,#N/A,FALSE,"Test 120 Day Accts";#N/A,#N/A,FALSE,"Tickmarks"}</definedName>
    <definedName localSheetId="23" name="ARRENDAMIENTO">{#N/A,#N/A,FALSE,"Aging Summary";#N/A,#N/A,FALSE,"Ratio Analysis";#N/A,#N/A,FALSE,"Test 120 Day Accts";#N/A,#N/A,FALSE,"Tickmarks"}</definedName>
    <definedName name="ARRENDAMIENTO">{#N/A,#N/A,FALSE,"Aging Summary";#N/A,#N/A,FALSE,"Ratio Analysis";#N/A,#N/A,FALSE,"Test 120 Day Accts";#N/A,#N/A,FALSE,"Tickmarks"}</definedName>
    <definedName name="AS2DocOpenMode">"AS2DocumentEdit"</definedName>
    <definedName localSheetId="23" name="B">{"PYGS",#N/A,FALSE,"PYG";"ACTIS",#N/A,FALSE,"BCE_GRAL-ACTIVO";"PASIS",#N/A,FALSE,"BCE_GRAL-PASIVO-PATRIM";"CAJAS",#N/A,FALSE,"CAJA"}</definedName>
    <definedName name="B">{"PYGS",#N/A,FALSE,"PYG";"ACTIS",#N/A,FALSE,"BCE_GRAL-ACTIVO";"PASIS",#N/A,FALSE,"BCE_GRAL-PASIVO-PATRIM";"CAJAS",#N/A,FALSE,"CAJA"}</definedName>
    <definedName localSheetId="23" name="centro">{#N/A,#N/A,FALSE,"GRAFICO";#N/A,#N/A,FALSE,"CAJA (2)";#N/A,#N/A,FALSE,"TERCEROS-PROMEDIO";#N/A,#N/A,FALSE,"CAJA";#N/A,#N/A,FALSE,"INGRESOS1995-2003";#N/A,#N/A,FALSE,"GASTOS1995-2003"}</definedName>
    <definedName name="centro">{#N/A,#N/A,FALSE,"GRAFICO";#N/A,#N/A,FALSE,"CAJA (2)";#N/A,#N/A,FALSE,"TERCEROS-PROMEDIO";#N/A,#N/A,FALSE,"CAJA";#N/A,#N/A,FALSE,"INGRESOS1995-2003";#N/A,#N/A,FALSE,"GASTOS1995-2003"}</definedName>
    <definedName localSheetId="23" name="crt">{#N/A,#N/A,FALSE,"GRAFICO";#N/A,#N/A,FALSE,"CAJA (2)";#N/A,#N/A,FALSE,"TERCEROS-PROMEDIO";#N/A,#N/A,FALSE,"CAJA";#N/A,#N/A,FALSE,"INGRESOS1995-2003";#N/A,#N/A,FALSE,"GASTOS1995-2003"}</definedName>
    <definedName name="crt">{#N/A,#N/A,FALSE,"GRAFICO";#N/A,#N/A,FALSE,"CAJA (2)";#N/A,#N/A,FALSE,"TERCEROS-PROMEDIO";#N/A,#N/A,FALSE,"CAJA";#N/A,#N/A,FALSE,"INGRESOS1995-2003";#N/A,#N/A,FALSE,"GASTOS1995-2003"}</definedName>
    <definedName localSheetId="23" name="D">{"PYGT",#N/A,FALSE,"PYG";"ACTIT",#N/A,FALSE,"BCE_GRAL-ACTIVO";"PASIT",#N/A,FALSE,"BCE_GRAL-PASIVO-PATRIM";"CAJAT",#N/A,FALSE,"CAJA"}</definedName>
    <definedName name="D">{"PYGT",#N/A,FALSE,"PYG";"ACTIT",#N/A,FALSE,"BCE_GRAL-ACTIVO";"PASIT",#N/A,FALSE,"BCE_GRAL-PASIVO-PATRIM";"CAJAT",#N/A,FALSE,"CAJA"}</definedName>
    <definedName localSheetId="23" name="DESFRE">{#N/A,#N/A,FALSE,"GRAFICO";#N/A,#N/A,FALSE,"CAJA (2)";#N/A,#N/A,FALSE,"TERCEROS-PROMEDIO";#N/A,#N/A,FALSE,"CAJA";#N/A,#N/A,FALSE,"INGRESOS1995-2003";#N/A,#N/A,FALSE,"GASTOS1995-2003"}</definedName>
    <definedName name="DESFRE">{#N/A,#N/A,FALSE,"GRAFICO";#N/A,#N/A,FALSE,"CAJA (2)";#N/A,#N/A,FALSE,"TERCEROS-PROMEDIO";#N/A,#N/A,FALSE,"CAJA";#N/A,#N/A,FALSE,"INGRESOS1995-2003";#N/A,#N/A,FALSE,"GASTOS1995-2003"}</definedName>
    <definedName localSheetId="23" name="DISTRIBUCION">{#N/A,#N/A,FALSE,"GRAFICO";#N/A,#N/A,FALSE,"CAJA (2)";#N/A,#N/A,FALSE,"TERCEROS-PROMEDIO";#N/A,#N/A,FALSE,"CAJA";#N/A,#N/A,FALSE,"INGRESOS1995-2003";#N/A,#N/A,FALSE,"GASTOS1995-2003"}</definedName>
    <definedName name="DISTRIBUCION">{#N/A,#N/A,FALSE,"GRAFICO";#N/A,#N/A,FALSE,"CAJA (2)";#N/A,#N/A,FALSE,"TERCEROS-PROMEDIO";#N/A,#N/A,FALSE,"CAJA";#N/A,#N/A,FALSE,"INGRESOS1995-2003";#N/A,#N/A,FALSE,"GASTOS1995-2003"}</definedName>
    <definedName localSheetId="23" name="Ebitda">{#N/A,#N/A,FALSE,"GRAFICO";#N/A,#N/A,FALSE,"CAJA (2)";#N/A,#N/A,FALSE,"TERCEROS-PROMEDIO";#N/A,#N/A,FALSE,"CAJA";#N/A,#N/A,FALSE,"INGRESOS1995-2003";#N/A,#N/A,FALSE,"GASTOS1995-2003"}</definedName>
    <definedName name="Ebitda">{#N/A,#N/A,FALSE,"GRAFICO";#N/A,#N/A,FALSE,"CAJA (2)";#N/A,#N/A,FALSE,"TERCEROS-PROMEDIO";#N/A,#N/A,FALSE,"CAJA";#N/A,#N/A,FALSE,"INGRESOS1995-2003";#N/A,#N/A,FALSE,"GASTOS1995-2003"}</definedName>
    <definedName localSheetId="23" name="ESCENARIO">{#N/A,#N/A,FALSE,"GRAFICO";#N/A,#N/A,FALSE,"CAJA (2)";#N/A,#N/A,FALSE,"TERCEROS-PROMEDIO";#N/A,#N/A,FALSE,"CAJA";#N/A,#N/A,FALSE,"INGRESOS1995-2003";#N/A,#N/A,FALSE,"GASTOS1995-2003"}</definedName>
    <definedName name="ESCENARIO">{#N/A,#N/A,FALSE,"GRAFICO";#N/A,#N/A,FALSE,"CAJA (2)";#N/A,#N/A,FALSE,"TERCEROS-PROMEDIO";#N/A,#N/A,FALSE,"CAJA";#N/A,#N/A,FALSE,"INGRESOS1995-2003";#N/A,#N/A,FALSE,"GASTOS1995-2003"}</definedName>
    <definedName localSheetId="23" name="este">{"PYGT",#N/A,FALSE,"PYG";"ACTIT",#N/A,FALSE,"BCE_GRAL-ACTIVO";"PASIT",#N/A,FALSE,"BCE_GRAL-PASIVO-PATRIM";"CAJAT",#N/A,FALSE,"CAJA"}</definedName>
    <definedName name="este">{"PYGT",#N/A,FALSE,"PYG";"ACTIT",#N/A,FALSE,"BCE_GRAL-ACTIVO";"PASIT",#N/A,FALSE,"BCE_GRAL-PASIVO-PATRIM";"CAJAT",#N/A,FALSE,"CAJA"}</definedName>
    <definedName localSheetId="23" name="ESTEWW">{#N/A,#N/A,FALSE,"GRAFICO";#N/A,#N/A,FALSE,"CAJA (2)";#N/A,#N/A,FALSE,"TERCEROS-PROMEDIO";#N/A,#N/A,FALSE,"CAJA";#N/A,#N/A,FALSE,"INGRESOS1995-2003";#N/A,#N/A,FALSE,"GASTOS1995-2003"}</definedName>
    <definedName name="ESTEWW">{#N/A,#N/A,FALSE,"GRAFICO";#N/A,#N/A,FALSE,"CAJA (2)";#N/A,#N/A,FALSE,"TERCEROS-PROMEDIO";#N/A,#N/A,FALSE,"CAJA";#N/A,#N/A,FALSE,"INGRESOS1995-2003";#N/A,#N/A,FALSE,"GASTOS1995-2003"}</definedName>
    <definedName localSheetId="23" name="estre">{#N/A,#N/A,FALSE,"GRAFICO";#N/A,#N/A,FALSE,"CAJA (2)";#N/A,#N/A,FALSE,"TERCEROS-PROMEDIO";#N/A,#N/A,FALSE,"CAJA";#N/A,#N/A,FALSE,"INGRESOS1995-2003";#N/A,#N/A,FALSE,"GASTOS1995-2003"}</definedName>
    <definedName name="estre">{#N/A,#N/A,FALSE,"GRAFICO";#N/A,#N/A,FALSE,"CAJA (2)";#N/A,#N/A,FALSE,"TERCEROS-PROMEDIO";#N/A,#N/A,FALSE,"CAJA";#N/A,#N/A,FALSE,"INGRESOS1995-2003";#N/A,#N/A,FALSE,"GASTOS1995-2003"}</definedName>
    <definedName localSheetId="23" name="FIDUCIASOCTUBRE">{#N/A,#N/A,FALSE,"Aging Summary";#N/A,#N/A,FALSE,"Ratio Analysis";#N/A,#N/A,FALSE,"Test 120 Day Accts";#N/A,#N/A,FALSE,"Tickmarks"}</definedName>
    <definedName name="FIDUCIASOCTUBRE">{#N/A,#N/A,FALSE,"Aging Summary";#N/A,#N/A,FALSE,"Ratio Analysis";#N/A,#N/A,FALSE,"Test 120 Day Accts";#N/A,#N/A,FALSE,"Tickmarks"}</definedName>
    <definedName localSheetId="23" name="FREV">{"PYGT",#N/A,FALSE,"PYG";"ACTIT",#N/A,FALSE,"BCE_GRAL-ACTIVO";"PASIT",#N/A,FALSE,"BCE_GRAL-PASIVO-PATRIM";"CAJAT",#N/A,FALSE,"CAJA"}</definedName>
    <definedName name="FREV">{"PYGT",#N/A,FALSE,"PYG";"ACTIT",#N/A,FALSE,"BCE_GRAL-ACTIVO";"PASIT",#N/A,FALSE,"BCE_GRAL-PASIVO-PATRIM";"CAJAT",#N/A,FALSE,"CAJA"}</definedName>
    <definedName localSheetId="23" name="Gastos">{#N/A,#N/A,FALSE,"GRAFICO";#N/A,#N/A,FALSE,"CAJA (2)";#N/A,#N/A,FALSE,"TERCEROS-PROMEDIO";#N/A,#N/A,FALSE,"CAJA";#N/A,#N/A,FALSE,"INGRESOS1995-2003";#N/A,#N/A,FALSE,"GASTOS1995-2003"}</definedName>
    <definedName name="Gastos">{#N/A,#N/A,FALSE,"GRAFICO";#N/A,#N/A,FALSE,"CAJA (2)";#N/A,#N/A,FALSE,"TERCEROS-PROMEDIO";#N/A,#N/A,FALSE,"CAJA";#N/A,#N/A,FALSE,"INGRESOS1995-2003";#N/A,#N/A,FALSE,"GASTOS1995-2003"}</definedName>
    <definedName localSheetId="23" name="hoha">{"PYGT",#N/A,FALSE,"PYG";"ACTIT",#N/A,FALSE,"BCE_GRAL-ACTIVO";"PASIT",#N/A,FALSE,"BCE_GRAL-PASIVO-PATRIM";"CAJAT",#N/A,FALSE,"CAJA"}</definedName>
    <definedName name="hoha">{"PYGT",#N/A,FALSE,"PYG";"ACTIT",#N/A,FALSE,"BCE_GRAL-ACTIVO";"PASIT",#N/A,FALSE,"BCE_GRAL-PASIVO-PATRIM";"CAJAT",#N/A,FALSE,"CAJA"}</definedName>
    <definedName name="HTML_CodePage">1252</definedName>
    <definedName localSheetId="23" name="HTML_Control">{"'PACÍFICO12'!$A$1:$E$6"}</definedName>
    <definedName name="HTML_Control">{"'PACÍFICO12'!$A$1:$E$6"}</definedName>
    <definedName name="HTML_Description">""</definedName>
    <definedName name="HTML_Email">""</definedName>
    <definedName name="HTML_Header">"PACÍFICO12"</definedName>
    <definedName name="HTML_LastUpdate">"11/12/01"</definedName>
    <definedName name="HTML_LineAfter">FALSE</definedName>
    <definedName name="HTML_LineBefore">FALSE</definedName>
    <definedName name="HTML_Name">"GERENCIA DE SISTEMAS"</definedName>
    <definedName name="HTML_OBDlg2">TRUE</definedName>
    <definedName name="HTML_OBDlg4">TRUE</definedName>
    <definedName name="HTML_OS">0</definedName>
    <definedName name="HTML_PathFile">"\\Sap1002264\c\COMPAQ\HTML.htm"</definedName>
    <definedName name="HTML_Title">"Planeacion 2002-cto11"</definedName>
    <definedName localSheetId="23" name="I">{"PYGT",#N/A,FALSE,"PYG";"ACTIT",#N/A,FALSE,"BCE_GRAL-ACTIVO";"PASIT",#N/A,FALSE,"BCE_GRAL-PASIVO-PATRIM";"CAJAT",#N/A,FALSE,"CAJA"}</definedName>
    <definedName name="I">{"PYGT",#N/A,FALSE,"PYG";"ACTIT",#N/A,FALSE,"BCE_GRAL-ACTIVO";"PASIT",#N/A,FALSE,"BCE_GRAL-PASIVO-PATRIM";"CAJAT",#N/A,FALSE,"CAJA"}</definedName>
    <definedName localSheetId="23" name="K">{"PYGT",#N/A,FALSE,"PYG";"ACTIT",#N/A,FALSE,"BCE_GRAL-ACTIVO";"PASIT",#N/A,FALSE,"BCE_GRAL-PASIVO-PATRIM";"CAJAT",#N/A,FALSE,"CAJA"}</definedName>
    <definedName name="K">{"PYGT",#N/A,FALSE,"PYG";"ACTIT",#N/A,FALSE,"BCE_GRAL-ACTIVO";"PASIT",#N/A,FALSE,"BCE_GRAL-PASIVO-PATRIM";"CAJAT",#N/A,FALSE,"CAJA"}</definedName>
    <definedName localSheetId="23" name="lo">{#N/A,#N/A,FALSE,"GRAFICO";#N/A,#N/A,FALSE,"CAJA (2)";#N/A,#N/A,FALSE,"TERCEROS-PROMEDIO";#N/A,#N/A,FALSE,"CAJA";#N/A,#N/A,FALSE,"INGRESOS1995-2003";#N/A,#N/A,FALSE,"GASTOS1995-2003"}</definedName>
    <definedName name="lo">{#N/A,#N/A,FALSE,"GRAFICO";#N/A,#N/A,FALSE,"CAJA (2)";#N/A,#N/A,FALSE,"TERCEROS-PROMEDIO";#N/A,#N/A,FALSE,"CAJA";#N/A,#N/A,FALSE,"INGRESOS1995-2003";#N/A,#N/A,FALSE,"GASTOS1995-2003"}</definedName>
    <definedName localSheetId="23" name="MarkP">{#N/A,#N/A,FALSE,"GRAFICO";#N/A,#N/A,FALSE,"CAJA (2)";#N/A,#N/A,FALSE,"TERCEROS-PROMEDIO";#N/A,#N/A,FALSE,"CAJA";#N/A,#N/A,FALSE,"INGRESOS1995-2003";#N/A,#N/A,FALSE,"GASTOS1995-2003"}</definedName>
    <definedName name="MarkP">{#N/A,#N/A,FALSE,"GRAFICO";#N/A,#N/A,FALSE,"CAJA (2)";#N/A,#N/A,FALSE,"TERCEROS-PROMEDIO";#N/A,#N/A,FALSE,"CAJA";#N/A,#N/A,FALSE,"INGRESOS1995-2003";#N/A,#N/A,FALSE,"GASTOS1995-2003"}</definedName>
    <definedName localSheetId="23" name="NO">{"PYGT",#N/A,FALSE,"PYG";"ACTIT",#N/A,FALSE,"BCE_GRAL-ACTIVO";"PASIT",#N/A,FALSE,"BCE_GRAL-PASIVO-PATRIM";"CAJAT",#N/A,FALSE,"CAJA"}</definedName>
    <definedName name="NO">{"PYGT",#N/A,FALSE,"PYG";"ACTIT",#N/A,FALSE,"BCE_GRAL-ACTIVO";"PASIT",#N/A,FALSE,"BCE_GRAL-PASIVO-PATRIM";"CAJAT",#N/A,FALSE,"CAJA"}</definedName>
    <definedName localSheetId="23" name="oera">{#N/A,#N/A,FALSE,"Aging Summary";#N/A,#N/A,FALSE,"Ratio Analysis";#N/A,#N/A,FALSE,"Test 120 Day Accts";#N/A,#N/A,FALSE,"Tickmarks"}</definedName>
    <definedName name="oera">{#N/A,#N/A,FALSE,"Aging Summary";#N/A,#N/A,FALSE,"Ratio Analysis";#N/A,#N/A,FALSE,"Test 120 Day Accts";#N/A,#N/A,FALSE,"Tickmarks"}</definedName>
    <definedName localSheetId="23" name="particulares1">{#N/A,#N/A,FALSE,"Aging Summary";#N/A,#N/A,FALSE,"Ratio Analysis";#N/A,#N/A,FALSE,"Test 120 Day Accts";#N/A,#N/A,FALSE,"Tickmarks"}</definedName>
    <definedName name="particulares1">{#N/A,#N/A,FALSE,"Aging Summary";#N/A,#N/A,FALSE,"Ratio Analysis";#N/A,#N/A,FALSE,"Test 120 Day Accts";#N/A,#N/A,FALSE,"Tickmarks"}</definedName>
    <definedName localSheetId="23" name="res">{#N/A,#N/A,FALSE,"GRAFICO";#N/A,#N/A,FALSE,"CAJA (2)";#N/A,#N/A,FALSE,"TERCEROS-PROMEDIO";#N/A,#N/A,FALSE,"CAJA";#N/A,#N/A,FALSE,"INGRESOS1995-2003";#N/A,#N/A,FALSE,"GASTOS1995-2003"}</definedName>
    <definedName name="res">{#N/A,#N/A,FALSE,"GRAFICO";#N/A,#N/A,FALSE,"CAJA (2)";#N/A,#N/A,FALSE,"TERCEROS-PROMEDIO";#N/A,#N/A,FALSE,"CAJA";#N/A,#N/A,FALSE,"INGRESOS1995-2003";#N/A,#N/A,FALSE,"GASTOS1995-2003"}</definedName>
    <definedName localSheetId="23" name="TC">{#N/A,#N/A,FALSE,"GRAFICO";#N/A,#N/A,FALSE,"CAJA (2)";#N/A,#N/A,FALSE,"TERCEROS-PROMEDIO";#N/A,#N/A,FALSE,"CAJA";#N/A,#N/A,FALSE,"INGRESOS1995-2003";#N/A,#N/A,FALSE,"GASTOS1995-2003"}</definedName>
    <definedName name="TC">{#N/A,#N/A,FALSE,"GRAFICO";#N/A,#N/A,FALSE,"CAJA (2)";#N/A,#N/A,FALSE,"TERCEROS-PROMEDIO";#N/A,#N/A,FALSE,"CAJA";#N/A,#N/A,FALSE,"INGRESOS1995-2003";#N/A,#N/A,FALSE,"GASTOS1995-2003"}</definedName>
    <definedName localSheetId="23" name="wrn.Aging._.and._.Trend._.Analysis.">{#N/A,#N/A,FALSE,"Aging Summary";#N/A,#N/A,FALSE,"Ratio Analysis";#N/A,#N/A,FALSE,"Test 120 Day Accts";#N/A,#N/A,FALSE,"Tickmarks"}</definedName>
    <definedName name="wrn.Aging._.and._.Trend._.Analysis.">{#N/A,#N/A,FALSE,"Aging Summary";#N/A,#N/A,FALSE,"Ratio Analysis";#N/A,#N/A,FALSE,"Test 120 Day Accts";#N/A,#N/A,FALSE,"Tickmarks"}</definedName>
    <definedName localSheetId="23" name="wrn.GENERAL.">{"TAB1",#N/A,TRUE,"GENERAL";"TAB2",#N/A,TRUE,"GENERAL";"TAB3",#N/A,TRUE,"GENERAL";"TAB4",#N/A,TRUE,"GENERAL";"TAB5",#N/A,TRUE,"GENERAL"}</definedName>
    <definedName name="wrn.GENERAL.">{"TAB1",#N/A,TRUE,"GENERAL";"TAB2",#N/A,TRUE,"GENERAL";"TAB3",#N/A,TRUE,"GENERAL";"TAB4",#N/A,TRUE,"GENERAL";"TAB5",#N/A,TRUE,"GENERAL"}</definedName>
    <definedName localSheetId="23" name="wrn.items.">{#N/A,#N/A,FALSE,"Items"}</definedName>
    <definedName name="wrn.items.">{#N/A,#N/A,FALSE,"Items"}</definedName>
    <definedName localSheetId="23" name="wrn.PROYEC.">{#N/A,#N/A,FALSE,"GRAFICO";#N/A,#N/A,FALSE,"CAJA (2)";#N/A,#N/A,FALSE,"TERCEROS-PROMEDIO";#N/A,#N/A,FALSE,"CAJA";#N/A,#N/A,FALSE,"INGRESOS1995-2003";#N/A,#N/A,FALSE,"GASTOS1995-2003"}</definedName>
    <definedName name="wrn.PROYEC.">{#N/A,#N/A,FALSE,"GRAFICO";#N/A,#N/A,FALSE,"CAJA (2)";#N/A,#N/A,FALSE,"TERCEROS-PROMEDIO";#N/A,#N/A,FALSE,"CAJA";#N/A,#N/A,FALSE,"INGRESOS1995-2003";#N/A,#N/A,FALSE,"GASTOS1995-2003"}</definedName>
    <definedName localSheetId="23" name="wrn.SENCILLO.">{"PYGS",#N/A,FALSE,"PYG";"ACTIS",#N/A,FALSE,"BCE_GRAL-ACTIVO";"PASIS",#N/A,FALSE,"BCE_GRAL-PASIVO-PATRIM";"CAJAS",#N/A,FALSE,"CAJA"}</definedName>
    <definedName name="wrn.SENCILLO.">{"PYGS",#N/A,FALSE,"PYG";"ACTIS",#N/A,FALSE,"BCE_GRAL-ACTIVO";"PASIS",#N/A,FALSE,"BCE_GRAL-PASIVO-PATRIM";"CAJAS",#N/A,FALSE,"CAJA"}</definedName>
    <definedName localSheetId="23" name="wrn.Total.">{"Parcial",#N/A,FALSE,"GastFuncionamiento";"Parcial2",#N/A,FALSE,"GastFuncionamiento";"Total",#N/A,FALSE,"GastFuncionamiento"}</definedName>
    <definedName name="wrn.Total.">{"Parcial",#N/A,FALSE,"GastFuncionamiento";"Parcial2",#N/A,FALSE,"GastFuncionamiento";"Total",#N/A,FALSE,"GastFuncionamiento"}</definedName>
    <definedName localSheetId="23" name="wrn.via.">{"via1",#N/A,TRUE,"general";"via2",#N/A,TRUE,"general";"via3",#N/A,TRUE,"general"}</definedName>
    <definedName name="wrn.via.">{"via1",#N/A,TRUE,"general";"via2",#N/A,TRUE,"general";"via3",#N/A,TRUE,"general"}</definedName>
    <definedName localSheetId="23" name="wrn1.items">{#N/A,#N/A,FALSE,"Items"}</definedName>
    <definedName name="wrn1.items">{#N/A,#N/A,FALSE,"Items"}</definedName>
    <definedName localSheetId="23" name="wvu.TAB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localSheetId="23" name="wvu.TAB2.">{TRUE,TRUE,-1.25,-16.25,772.5,492.75,FALSE,FALSE,TRUE,FALSE,0,1,#N/A,203,#N/A,15.5208333333333,45.2307692307692,1,FALSE,FALSE,3,TRUE,1,FALSE,75,"Swvu.TAB2.","ACwvu.TAB2.",39,FALSE,FALSE,0.65,0.55,0.5,0.71,2,"","&amp;L&amp;8Adendo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localSheetId="23" name="wvu.TAB3.">{TRUE,TRUE,-1.25,-16.25,772.5,492.75,FALSE,FALSE,TRUE,FALSE,0,1,#N/A,305,#N/A,15.5208333333333,41.5714285714286,1,FALSE,FALSE,3,TRUE,1,FALSE,75,"Swvu.TAB3.","ACwvu.TAB3.",39,FALSE,FALSE,0.65,0.55,0.5,0.71,2,"","&amp;L&amp;8Adendo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localSheetId="23" name="wvu.TAB4.">{TRUE,TRUE,-1.25,-16.25,772.5,492.75,FALSE,FALSE,TRUE,FALSE,0,1,#N/A,574,#N/A,15.5208333333333,45.1538461538462,1,FALSE,FALSE,3,TRUE,1,FALSE,75,"Swvu.TAB4.","ACwvu.TAB4.",39,FALSE,FALSE,0.65,0.55,0.5,0.71,2,"","&amp;L&amp;8Adendo No. 6_x000D_&amp;R&amp;8Página 5.&amp;P",TRUE,FALSE,FALSE,FALSE,1,100,#N/A,#N/A,"=R574C1:R842C9","=R564:R573",#N/A,#N/A,FALSE,FALSE,TRUE,1,300,300,FALSE,FALSE,TRUE,TRUE,TRUE}</definedName>
    <definedName name="wvu.TAB4.">{TRUE,TRUE,-1.25,-16.25,772.5,492.75,FALSE,FALSE,TRUE,FALSE,0,1,#N/A,574,#N/A,15.5208333333333,45.1538461538462,1,FALSE,FALSE,3,TRUE,1,FALSE,75,"Swvu.TAB4.","ACwvu.TAB4.",39,FALSE,FALSE,0.65,0.55,0.5,0.71,2,"","&amp;L&amp;8Adendo No. 6_x000D_&amp;R&amp;8Página 5.&amp;P",TRUE,FALSE,FALSE,FALSE,1,100,#N/A,#N/A,"=R574C1:R842C9","=R564:R573",#N/A,#N/A,FALSE,FALSE,TRUE,1,300,300,FALSE,FALSE,TRUE,TRUE,TRUE}</definedName>
    <definedName localSheetId="23" name="wvu.TAB5.">{TRUE,TRUE,-1.25,-16.25,772.5,492.75,FALSE,FALSE,TRUE,FALSE,0,1,#N/A,856,#N/A,15.5208333333333,42.2307692307692,1,FALSE,FALSE,3,TRUE,1,FALSE,75,"Swvu.TAB5.","ACwvu.TAB5.",70,FALSE,FALSE,0.65,0.55,0.5,0.71,2,"","&amp;L&amp;8Adendo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localSheetId="23" name="YO">{#N/A,#N/A,FALSE,"GRAFICO";#N/A,#N/A,FALSE,"CAJA (2)";#N/A,#N/A,FALSE,"TERCEROS-PROMEDIO";#N/A,#N/A,FALSE,"CAJA";#N/A,#N/A,FALSE,"INGRESOS1995-2003";#N/A,#N/A,FALSE,"GASTOS1995-2003"}</definedName>
    <definedName name="YO">{#N/A,#N/A,FALSE,"GRAFICO";#N/A,#N/A,FALSE,"CAJA (2)";#N/A,#N/A,FALSE,"TERCEROS-PROMEDIO";#N/A,#N/A,FALSE,"CAJA";#N/A,#N/A,FALSE,"INGRESOS1995-2003";#N/A,#N/A,FALSE,"GASTOS1995-2003"}</definedName>
    <definedName localSheetId="47" name="fd">#REF!</definedName>
    <definedName localSheetId="83" name="jnhg">#REF!</definedName>
    <definedName localSheetId="28" name="sdd">#REF!</definedName>
    <definedName name="dd">#REF!</definedName>
    <definedName localSheetId="48" name="KO">#REF!</definedName>
    <definedName localSheetId="68" name="rttydgf">#REF!</definedName>
    <definedName localSheetId="22" name="jdhdh">#REF!</definedName>
    <definedName localSheetId="60" name="Z_6BA141F4_E104_11DA_B6F6_00609720E0A1_.wvu.PrintTitles">#REF!</definedName>
    <definedName localSheetId="93" name="ACwvu.TAB1.">#REF!</definedName>
    <definedName localSheetId="62" name="qqqqq">#REF!</definedName>
    <definedName localSheetId="78" name="gd">#REF!</definedName>
    <definedName localSheetId="18" name="Swvu.TAB1.">#REF!</definedName>
    <definedName localSheetId="50" name="wq">#REF!</definedName>
    <definedName localSheetId="54" name="ACwvu.TAB2.">#REF!</definedName>
    <definedName localSheetId="11" name="Z_6BA141F4_E104_11DA_B6F6_00609720E0A1_.wvu.PrintTitles">#REF!</definedName>
    <definedName localSheetId="79" name="gd">#REF!</definedName>
    <definedName localSheetId="82" name="wq">#REF!</definedName>
    <definedName localSheetId="23" name="e">#REF!</definedName>
    <definedName localSheetId="56" name="Z_6BA141F4_E104_11DA_B6F6_00609720E0A1_.wvu.PrintTitles">#REF!</definedName>
    <definedName localSheetId="61" name="u">#REF!</definedName>
    <definedName localSheetId="67" name="fg">#REF!</definedName>
    <definedName localSheetId="93" name="sdd">#REF!</definedName>
    <definedName localSheetId="67" name="jdhdh">#REF!</definedName>
    <definedName localSheetId="44" name="hhy">#REF!</definedName>
    <definedName localSheetId="91" name="PPTO_VNU">#REF!</definedName>
    <definedName localSheetId="75" name="Z_0A4C2D73_EA87_11DA_B6F6_00609720E0A1_.wvu.PrintTitles">#REF!</definedName>
    <definedName localSheetId="16" name="_Fill">#REF!</definedName>
    <definedName localSheetId="11" name="qqqqq">#REF!</definedName>
    <definedName localSheetId="34" name="Z_6BA141F4_E104_11DA_B6F6_00609720E0A1_.wvu.PrintTitles">#REF!</definedName>
    <definedName localSheetId="52" name="Z_B4899974_EBDC_11DA_B6F6_00609720E0A1_.wvu.PrintTitles">#REF!</definedName>
    <definedName localSheetId="97" name="fff">#REF!</definedName>
    <definedName localSheetId="39" name="qqqqqq">#REF!</definedName>
    <definedName localSheetId="60" name="qqqqq">#REF!</definedName>
    <definedName localSheetId="36" name="fd">#REF!</definedName>
    <definedName localSheetId="24" name="ACwvu.TAB3.">#REF!</definedName>
    <definedName localSheetId="26" name="ACwvu.TAB3.">#REF!</definedName>
    <definedName localSheetId="30" name="gfd">#REF!</definedName>
    <definedName localSheetId="87" name="e">#REF!</definedName>
    <definedName localSheetId="56" name="fd">#REF!</definedName>
    <definedName name="Z_6BA141F3_E104_11DA_B6F6_00609720E0A1_.wvu.PrintTitles">#REF!</definedName>
    <definedName localSheetId="57" name="ACwvu.TAB1.">#REF!</definedName>
    <definedName localSheetId="31" name="tr">#REF!</definedName>
    <definedName localSheetId="38" name="wewe">#REF!</definedName>
    <definedName localSheetId="78" name="g">#REF!</definedName>
    <definedName localSheetId="11" name="jdhdh">#REF!</definedName>
    <definedName localSheetId="85" name="Swvu.TAB3.">#REF!</definedName>
    <definedName localSheetId="58" name="Z_0A4C2D73_EA87_11DA_B6F6_00609720E0A1_.wvu.PrintTitles">#REF!</definedName>
    <definedName localSheetId="69" name="wq">#REF!</definedName>
    <definedName localSheetId="90" name="fd">#REF!</definedName>
    <definedName localSheetId="39" name="KO">#REF!</definedName>
    <definedName localSheetId="30" name="Swvu.TAB3.">#REF!</definedName>
    <definedName localSheetId="77" name="tr">#REF!</definedName>
    <definedName localSheetId="62" name="jhhjh">#REF!</definedName>
    <definedName localSheetId="75" name="inf">#REF!</definedName>
    <definedName localSheetId="88" name="fd">#REF!</definedName>
    <definedName localSheetId="85" name="tr">#REF!</definedName>
    <definedName localSheetId="99" name="gd">#REF!</definedName>
    <definedName localSheetId="98" name="fdsa">#REF!</definedName>
    <definedName localSheetId="100" name="_Fill">#REF!</definedName>
    <definedName localSheetId="66" name="fff">#REF!</definedName>
    <definedName localSheetId="12" name="_Key2">#REF!</definedName>
    <definedName localSheetId="20" name="fd">#REF!</definedName>
    <definedName localSheetId="41" name="ACwvu.TAB3.">#REF!</definedName>
    <definedName localSheetId="14" name="Swvu.TAB5.">#REF!</definedName>
    <definedName localSheetId="20" name="Q">#REF!</definedName>
    <definedName localSheetId="29" name="wq">#REF!</definedName>
    <definedName localSheetId="73" name="rttydgf">#REF!</definedName>
    <definedName localSheetId="68" name="Q">#REF!</definedName>
    <definedName localSheetId="93" name="fd">#REF!</definedName>
    <definedName localSheetId="93" name="t">#REF!</definedName>
    <definedName localSheetId="87" name="gfgt">#REF!</definedName>
    <definedName localSheetId="43" name="_Key2">#REF!</definedName>
    <definedName localSheetId="86" name="qqq">#REF!</definedName>
    <definedName localSheetId="78" name="e">#REF!</definedName>
    <definedName localSheetId="79" name="sdd">#REF!</definedName>
    <definedName localSheetId="25" name="Z_B4899973_EBDC_11DA_B6F6_00609720E0A1_.wvu.PrintTitles">#REF!</definedName>
    <definedName localSheetId="98" name="sdd">#REF!</definedName>
    <definedName localSheetId="73" name="Z_B4899973_EBDC_11DA_B6F6_00609720E0A1_.wvu.PrintTitles">#REF!</definedName>
    <definedName localSheetId="80" name="hg">#REF!</definedName>
    <definedName localSheetId="32" name="fdrdgdf">#REF!</definedName>
    <definedName localSheetId="72" name="jhhjh">#REF!</definedName>
    <definedName localSheetId="73" name="sd">#REF!</definedName>
    <definedName localSheetId="47" name="fg">#REF!</definedName>
    <definedName localSheetId="45" name="Swvu.TAB5.">#REF!</definedName>
    <definedName localSheetId="52" name="Swvu.TAB5.">#REF!</definedName>
    <definedName localSheetId="32" name="jdhdh">#REF!</definedName>
    <definedName localSheetId="14" name="Z_0A4C2D74_EA87_11DA_B6F6_00609720E0A1_.wvu.PrintTitles">#REF!</definedName>
    <definedName localSheetId="83" name="Swvu.TAB5.">#REF!</definedName>
    <definedName localSheetId="48" name="g">#REF!</definedName>
    <definedName localSheetId="65" name="KO">#REF!</definedName>
    <definedName localSheetId="99" name="fdsa">#REF!</definedName>
    <definedName localSheetId="58" name="ACwvu.TAB5.">#REF!</definedName>
    <definedName localSheetId="35" name="Z_6BA141F4_E104_11DA_B6F6_00609720E0A1_.wvu.PrintTitles">#REF!</definedName>
    <definedName localSheetId="38" name="tr">#REF!</definedName>
    <definedName localSheetId="58" name="Swvu.TAB5.">#REF!</definedName>
    <definedName localSheetId="71" name="g">#REF!</definedName>
    <definedName localSheetId="74" name="u">#REF!</definedName>
    <definedName localSheetId="93" name="_r">#REF!</definedName>
    <definedName localSheetId="72" name="_Sort">#REF!</definedName>
    <definedName localSheetId="15" name="e">#REF!</definedName>
    <definedName localSheetId="32" name="rttydgf">#REF!</definedName>
    <definedName localSheetId="46" name="fg">#REF!</definedName>
    <definedName localSheetId="96" name="df">#REF!</definedName>
    <definedName localSheetId="86" name="jghj">#REF!</definedName>
    <definedName localSheetId="76" name="Z_6BA141F3_E104_11DA_B6F6_00609720E0A1_.wvu.PrintTitles">#REF!</definedName>
    <definedName localSheetId="98" name="ACwvu.TAB4.">#REF!</definedName>
    <definedName localSheetId="42" name="jnhg">#REF!</definedName>
    <definedName localSheetId="87" name="v">#REF!</definedName>
    <definedName localSheetId="23" name="u">#REF!</definedName>
    <definedName localSheetId="53" name="df">#REF!</definedName>
    <definedName localSheetId="7" name="dfdsfd">#REF!</definedName>
    <definedName localSheetId="40" name="jdhdh">#REF!</definedName>
    <definedName localSheetId="44" name="Z_0A4C2D73_EA87_11DA_B6F6_00609720E0A1_.wvu.PrintTitles">#REF!</definedName>
    <definedName localSheetId="84" name="hhy">#REF!</definedName>
    <definedName localSheetId="72" name="Z_B4899974_EBDC_11DA_B6F6_00609720E0A1_.wvu.PrintTitles">#REF!</definedName>
    <definedName localSheetId="26" name="Z_B4899974_EBDC_11DA_B6F6_00609720E0A1_.wvu.PrintTitles">#REF!</definedName>
    <definedName localSheetId="60" name="ACwvu.TAB2.">#REF!</definedName>
    <definedName localSheetId="26" name="ACwvu.TAB2.">#REF!</definedName>
    <definedName localSheetId="82" name="Z_6BA141F4_E104_11DA_B6F6_00609720E0A1_.wvu.PrintTitles">#REF!</definedName>
    <definedName localSheetId="91" name="v">#REF!</definedName>
    <definedName localSheetId="74" name="ACwvu.TAB2.">#REF!</definedName>
    <definedName localSheetId="79" name="jdhdh">#REF!</definedName>
    <definedName localSheetId="19" name="dfdsfd">#REF!</definedName>
    <definedName localSheetId="25" name="ACwvu.TAB4.">#REF!</definedName>
    <definedName localSheetId="44" name="rttydgf">#REF!</definedName>
    <definedName localSheetId="41" name="fd">#REF!</definedName>
    <definedName localSheetId="3" name="Swvu.TAB2.">#REF!</definedName>
    <definedName localSheetId="18" name="sdd">#REF!</definedName>
    <definedName localSheetId="99" name="wq">#REF!</definedName>
    <definedName localSheetId="34" name="wewe">#REF!</definedName>
    <definedName localSheetId="23" name="rttydgf">#REF!</definedName>
    <definedName localSheetId="22" name="BUSQ_INSUMOS">#REF!</definedName>
    <definedName localSheetId="6" name="rttydgf">#REF!</definedName>
    <definedName localSheetId="43" name="BUSQ_INSUMOS">#REF!</definedName>
    <definedName localSheetId="95" name="hg">#REF!</definedName>
    <definedName localSheetId="42" name="jghj">#REF!</definedName>
    <definedName localSheetId="26" name="gd">#REF!</definedName>
    <definedName localSheetId="3" name="fdrdgdf">#REF!</definedName>
    <definedName localSheetId="95" name="Swvu.TAB4.">#REF!</definedName>
    <definedName localSheetId="66" name="dd">#REF!</definedName>
    <definedName name="_r">#REF!</definedName>
    <definedName localSheetId="28" name="_Key1">#REF!</definedName>
    <definedName localSheetId="91" name="gfd">#REF!</definedName>
    <definedName localSheetId="75" name="hg">#REF!</definedName>
    <definedName localSheetId="11" name="v">#REF!</definedName>
    <definedName localSheetId="92" name="ACwvu.TAB1.">#REF!</definedName>
    <definedName localSheetId="46" name="qqq">#REF!</definedName>
    <definedName localSheetId="53" name="dd">#REF!</definedName>
    <definedName localSheetId="78" name="inf">#REF!</definedName>
    <definedName localSheetId="99" name="hhy">#REF!</definedName>
    <definedName localSheetId="22" name="fdrdgdf">#REF!</definedName>
    <definedName localSheetId="9" name="Swvu.TAB4.">#REF!</definedName>
    <definedName localSheetId="83" name="fg">#REF!</definedName>
    <definedName localSheetId="32" name="dfdsfd">#REF!</definedName>
    <definedName localSheetId="76" name="qq">#REF!</definedName>
    <definedName localSheetId="17" name="BUSQ_INSUMOS">#REF!</definedName>
    <definedName localSheetId="38" name="w">#REF!</definedName>
    <definedName localSheetId="77" name="_Sort">#REF!</definedName>
    <definedName localSheetId="55" name="_Key1">#REF!</definedName>
    <definedName localSheetId="85" name="jdhdh">#REF!</definedName>
    <definedName localSheetId="63" name="Swvu.TAB5.">#REF!</definedName>
    <definedName localSheetId="43" name="u">#REF!</definedName>
    <definedName localSheetId="44" name="fg">#REF!</definedName>
    <definedName localSheetId="91" name="ACwvu.TAB5.">#REF!</definedName>
    <definedName localSheetId="10" name="Z_B4899974_EBDC_11DA_B6F6_00609720E0A1_.wvu.PrintTitles">#REF!</definedName>
    <definedName localSheetId="73" name="Swvu.TAB2.">#REF!</definedName>
    <definedName localSheetId="33" name="w">#REF!</definedName>
    <definedName localSheetId="44" name="fdrdgdf">#REF!</definedName>
    <definedName localSheetId="56" name="_r">#REF!</definedName>
    <definedName localSheetId="75" name="fdrdgdf">#REF!</definedName>
    <definedName localSheetId="8" name="_Key2">#REF!</definedName>
    <definedName localSheetId="11" name="fdrdgdf">#REF!</definedName>
    <definedName localSheetId="89" name="qq">#REF!</definedName>
    <definedName localSheetId="62" name="vc">#REF!</definedName>
    <definedName localSheetId="57" name="e">#REF!</definedName>
    <definedName localSheetId="20" name="BUSQ_INSUMOS">#REF!</definedName>
    <definedName localSheetId="63" name="KO">#REF!</definedName>
    <definedName localSheetId="76" name="ACwvu.TAB5.">#REF!</definedName>
    <definedName localSheetId="37" name="sdd">#REF!</definedName>
    <definedName localSheetId="66" name="PPTO_VNU">#REF!</definedName>
    <definedName localSheetId="24" name="Z_B4899974_EBDC_11DA_B6F6_00609720E0A1_.wvu.PrintTitles">#REF!</definedName>
    <definedName localSheetId="75" name="wewe">#REF!</definedName>
    <definedName localSheetId="82" name="jnhg">#REF!</definedName>
    <definedName localSheetId="76" name="hg">#REF!</definedName>
    <definedName name="Z_653348E7_CDAD_4F62_A236_641A4BB6425A_.wvu.PrintTitles">#REF!</definedName>
    <definedName localSheetId="40" name="Q">#REF!</definedName>
    <definedName localSheetId="23" name="t">#REF!</definedName>
    <definedName localSheetId="7" name="Swvu.TAB4.">#REF!</definedName>
    <definedName localSheetId="1" name="inf">#REF!</definedName>
    <definedName localSheetId="8" name="dfdsfd">#REF!</definedName>
    <definedName localSheetId="77" name="qqqqqq">#REF!</definedName>
    <definedName localSheetId="16" name="Z_B4899974_EBDC_11DA_B6F6_00609720E0A1_.wvu.PrintTitles">#REF!</definedName>
    <definedName localSheetId="71" name="dd">#REF!</definedName>
    <definedName localSheetId="82" name="sdd">#REF!</definedName>
    <definedName localSheetId="44" name="fff">#REF!</definedName>
    <definedName localSheetId="88" name="Swvu.TAB5.">#REF!</definedName>
    <definedName localSheetId="29" name="ACwvu.TAB1.">#REF!</definedName>
    <definedName localSheetId="69" name="fdrdgdf">#REF!</definedName>
    <definedName localSheetId="69" name="vc">#REF!</definedName>
    <definedName localSheetId="95" name="wewe">#REF!</definedName>
    <definedName localSheetId="60" name="gfd">#REF!</definedName>
    <definedName localSheetId="31" name="jnhg">#REF!</definedName>
    <definedName localSheetId="60" name="fg">#REF!</definedName>
    <definedName localSheetId="91" name="_Key2">#REF!</definedName>
    <definedName localSheetId="82" name="Swvu.TAB3.">#REF!</definedName>
    <definedName localSheetId="57" name="Z_6BA141F3_E104_11DA_B6F6_00609720E0A1_.wvu.PrintTitles">#REF!</definedName>
    <definedName localSheetId="86" name="fff">#REF!</definedName>
    <definedName localSheetId="38" name="sdds">#REF!</definedName>
    <definedName localSheetId="25" name="w">#REF!</definedName>
    <definedName name="PPTO_VNU">#REF!</definedName>
    <definedName localSheetId="43" name="_Sort">#REF!</definedName>
    <definedName localSheetId="39" name="inf">#REF!</definedName>
    <definedName localSheetId="86" name="gd">#REF!</definedName>
    <definedName localSheetId="63" name="gfd">#REF!</definedName>
    <definedName localSheetId="40" name="BUSQ_INSUMOS">#REF!</definedName>
    <definedName name="Z_6BA141F3_E104_11DA_B6F6_00609720E0A1_.wvu.PrintArea">#REF!</definedName>
    <definedName localSheetId="89" name="fg">#REF!</definedName>
    <definedName localSheetId="58" name="vc">#REF!</definedName>
    <definedName name="gfgt">#REF!</definedName>
    <definedName localSheetId="70" name="e">#REF!</definedName>
    <definedName localSheetId="75" name="ACwvu.TAB4.">#REF!</definedName>
    <definedName localSheetId="88" name="gd">#REF!</definedName>
    <definedName localSheetId="60" name="dfdsfd">#REF!</definedName>
    <definedName localSheetId="62" name="fff">#REF!</definedName>
    <definedName localSheetId="47" name="Z_0A4C2D74_EA87_11DA_B6F6_00609720E0A1_.wvu.PrintTitles">#REF!</definedName>
    <definedName localSheetId="17" name="Z_0A4C2D74_EA87_11DA_B6F6_00609720E0A1_.wvu.PrintTitles">#REF!</definedName>
    <definedName localSheetId="21" name="tr">#REF!</definedName>
    <definedName localSheetId="40" name="ACwvu.TAB4.">#REF!</definedName>
    <definedName localSheetId="33" name="Swvu.TAB5.">#REF!</definedName>
    <definedName localSheetId="73" name="Z_0A4C2D74_EA87_11DA_B6F6_00609720E0A1_.wvu.PrintTitles">#REF!</definedName>
    <definedName localSheetId="31" name="fd">#REF!</definedName>
    <definedName localSheetId="99" name="df">#REF!</definedName>
    <definedName localSheetId="12" name="Z_0A4C2D73_EA87_11DA_B6F6_00609720E0A1_.wvu.PrintTitles">#REF!</definedName>
    <definedName localSheetId="51" name="df">#REF!</definedName>
    <definedName localSheetId="27" name="_Sort">#REF!</definedName>
    <definedName localSheetId="19" name="inf">#REF!</definedName>
    <definedName localSheetId="93" name="wq">#REF!</definedName>
    <definedName localSheetId="47" name="Swvu.TAB4.">#REF!</definedName>
    <definedName localSheetId="54" name="ACwvu.TAB3.">#REF!</definedName>
    <definedName localSheetId="93" name="rttydgf">#REF!</definedName>
    <definedName localSheetId="52" name="BUSQ_INSUMOS">#REF!</definedName>
    <definedName localSheetId="23" name="_Key2">#REF!</definedName>
    <definedName localSheetId="26" name="gfd">#REF!</definedName>
    <definedName localSheetId="17" name="qqqqq">#REF!</definedName>
    <definedName localSheetId="88" name="inf">#REF!</definedName>
    <definedName localSheetId="87" name="df">#REF!</definedName>
    <definedName localSheetId="74" name="fd">#REF!</definedName>
    <definedName localSheetId="89" name="Swvu.TAB2.">#REF!</definedName>
    <definedName localSheetId="36" name="inf">#REF!</definedName>
    <definedName localSheetId="85" name="e">#REF!</definedName>
    <definedName localSheetId="95" name="UYUGYGU">#REF!</definedName>
    <definedName localSheetId="53" name="qq">#REF!</definedName>
    <definedName localSheetId="68" name="g">#REF!</definedName>
    <definedName localSheetId="12" name="wewe">#REF!</definedName>
    <definedName localSheetId="11" name="Z_0A4C2D73_EA87_11DA_B6F6_00609720E0A1_.wvu.PrintTitles">#REF!</definedName>
    <definedName localSheetId="99" name="ACwvu.TAB2.">#REF!</definedName>
    <definedName localSheetId="94" name="ACwvu.TAB5.">#REF!</definedName>
    <definedName localSheetId="39" name="fdsa">#REF!</definedName>
    <definedName localSheetId="88" name="u">#REF!</definedName>
    <definedName localSheetId="83" name="UYUGYGU">#REF!</definedName>
    <definedName localSheetId="68" name="jhhjh">#REF!</definedName>
    <definedName localSheetId="30" name="qqq">#REF!</definedName>
    <definedName localSheetId="52" name="gfd">#REF!</definedName>
    <definedName localSheetId="37" name="Swvu.TAB4.">#REF!</definedName>
    <definedName localSheetId="95" name="sdd">#REF!</definedName>
    <definedName localSheetId="45" name="gfgt">#REF!</definedName>
    <definedName localSheetId="38" name="ACwvu.TAB5.">#REF!</definedName>
    <definedName localSheetId="90" name="v">#REF!</definedName>
    <definedName localSheetId="85" name="qq">#REF!</definedName>
    <definedName localSheetId="30" name="df">#REF!</definedName>
    <definedName localSheetId="82" name="Z_0A4C2D73_EA87_11DA_B6F6_00609720E0A1_.wvu.PrintTitles">#REF!</definedName>
    <definedName localSheetId="23" name="tr">#REF!</definedName>
    <definedName localSheetId="67" name="gd">#REF!</definedName>
    <definedName localSheetId="83" name="gd">#REF!</definedName>
    <definedName localSheetId="43" name="g">#REF!</definedName>
    <definedName localSheetId="29" name="inf">#REF!</definedName>
    <definedName localSheetId="18" name="ACwvu.TAB1.">#REF!</definedName>
    <definedName localSheetId="23" name="vc">#REF!</definedName>
    <definedName name="Z_68C48519_C8C2_4287_96F6_0F561F815CE8_.wvu.PrintArea">#REF!</definedName>
    <definedName localSheetId="29" name="gd">#REF!</definedName>
    <definedName localSheetId="44" name="_Key2">#REF!</definedName>
    <definedName localSheetId="93" name="v">#REF!</definedName>
    <definedName localSheetId="98" name="ACwvu.TAB5.">#REF!</definedName>
    <definedName localSheetId="94" name="Swvu.TAB2.">#REF!</definedName>
    <definedName localSheetId="53" name="tr">#REF!</definedName>
    <definedName localSheetId="5" name="_r">#REF!</definedName>
    <definedName localSheetId="20" name="Z_0A4C2D74_EA87_11DA_B6F6_00609720E0A1_.wvu.PrintTitles">#REF!</definedName>
    <definedName localSheetId="72" name="Swvu.TAB5.">#REF!</definedName>
    <definedName localSheetId="45" name="dd">#REF!</definedName>
    <definedName localSheetId="24" name="Z_6BA141F3_E104_11DA_B6F6_00609720E0A1_.wvu.PrintTitles">#REF!</definedName>
    <definedName localSheetId="67" name="hg">#REF!</definedName>
    <definedName localSheetId="47" name="ACwvu.TAB5.">#REF!</definedName>
    <definedName localSheetId="58" name="df">#REF!</definedName>
    <definedName localSheetId="14" name="ACwvu.TAB1.">#REF!</definedName>
    <definedName localSheetId="54" name="Swvu.TAB3.">#REF!</definedName>
    <definedName localSheetId="95" name="Swvu.TAB1.">#REF!</definedName>
    <definedName localSheetId="79" name="Z_B4899974_EBDC_11DA_B6F6_00609720E0A1_.wvu.PrintTitles">#REF!</definedName>
    <definedName localSheetId="96" name="Z_B4899973_EBDC_11DA_B6F6_00609720E0A1_.wvu.PrintTitles">#REF!</definedName>
    <definedName localSheetId="13" name="_Key1">#REF!</definedName>
    <definedName localSheetId="30" name="_Fill">#REF!</definedName>
    <definedName localSheetId="25" name="dfdsfd">#REF!</definedName>
    <definedName localSheetId="3" name="ACwvu.TAB5.">#REF!</definedName>
    <definedName localSheetId="21" name="ACwvu.TAB4.">#REF!</definedName>
    <definedName localSheetId="23" name="BUSQ_INSUMOS">#REF!</definedName>
    <definedName localSheetId="85" name="sd">#REF!</definedName>
    <definedName localSheetId="35" name="gd">#REF!</definedName>
    <definedName localSheetId="44" name="df">#REF!</definedName>
    <definedName localSheetId="15" name="PPTO_VNU">#REF!</definedName>
    <definedName localSheetId="90" name="gd">#REF!</definedName>
    <definedName localSheetId="30" name="tr">#REF!</definedName>
    <definedName localSheetId="99" name="Z_6BA141F4_E104_11DA_B6F6_00609720E0A1_.wvu.PrintTitles">#REF!</definedName>
    <definedName localSheetId="81" name="df">#REF!</definedName>
    <definedName localSheetId="43" name="fd">#REF!</definedName>
    <definedName localSheetId="79" name="Swvu.TAB4.">#REF!</definedName>
    <definedName localSheetId="25" name="rttydgf">#REF!</definedName>
    <definedName localSheetId="29" name="gfd">#REF!</definedName>
    <definedName name="Z_378D82E8_FE69_4712_AE73_9D578C4190DE_.wvu.PrintArea">#REF!</definedName>
    <definedName localSheetId="17" name="dfdsfd">#REF!</definedName>
    <definedName localSheetId="61" name="jghj">#REF!</definedName>
    <definedName localSheetId="45" name="jdhdh">#REF!</definedName>
    <definedName localSheetId="76" name="v">#REF!</definedName>
    <definedName localSheetId="86" name="Swvu.TAB5.">#REF!</definedName>
    <definedName localSheetId="39" name="jhhjh">#REF!</definedName>
    <definedName localSheetId="59" name="t">#REF!</definedName>
    <definedName localSheetId="61" name="tr">#REF!</definedName>
    <definedName localSheetId="39" name="vc">#REF!</definedName>
    <definedName localSheetId="55" name="sdd">#REF!</definedName>
    <definedName localSheetId="65" name="ACwvu.TAB5.">#REF!</definedName>
    <definedName localSheetId="71" name="jdhdh">#REF!</definedName>
    <definedName localSheetId="32" name="Q">#REF!</definedName>
    <definedName localSheetId="62" name="dd">#REF!</definedName>
    <definedName localSheetId="60" name="qqq">#REF!</definedName>
    <definedName localSheetId="77" name="Z_0A4C2D73_EA87_11DA_B6F6_00609720E0A1_.wvu.PrintTitles">#REF!</definedName>
    <definedName localSheetId="10" name="Q">#REF!</definedName>
    <definedName localSheetId="16" name="BUSQ_INSUMOS">#REF!</definedName>
    <definedName localSheetId="48" name="Swvu.TAB2.">#REF!</definedName>
    <definedName localSheetId="55" name="Z_0A4C2D74_EA87_11DA_B6F6_00609720E0A1_.wvu.PrintTitles">#REF!</definedName>
    <definedName localSheetId="89" name="_Fill">#REF!</definedName>
    <definedName localSheetId="49" name="ACwvu.TAB1.">#REF!</definedName>
    <definedName localSheetId="68" name="Z_0A4C2D74_EA87_11DA_B6F6_00609720E0A1_.wvu.PrintTitles">#REF!</definedName>
    <definedName localSheetId="44" name="BUSQ_INSUMOS">#REF!</definedName>
    <definedName localSheetId="64" name="ACwvu.TAB3.">#REF!</definedName>
    <definedName localSheetId="14" name="_Fill">#REF!</definedName>
    <definedName localSheetId="59" name="ACwvu.TAB4.">#REF!</definedName>
    <definedName localSheetId="12" name="_r">#REF!</definedName>
    <definedName localSheetId="73" name="ACwvu.TAB1.">#REF!</definedName>
    <definedName localSheetId="11" name="Z_6BA141F3_E104_11DA_B6F6_00609720E0A1_.wvu.PrintTitles">#REF!</definedName>
    <definedName localSheetId="40" name="ACwvu.TAB1.">#REF!</definedName>
    <definedName localSheetId="77" name="sdds">#REF!</definedName>
    <definedName localSheetId="35" name="hhy">#REF!</definedName>
    <definedName localSheetId="5" name="PPTO_VNU">#REF!</definedName>
    <definedName localSheetId="90" name="sdd">#REF!</definedName>
    <definedName localSheetId="30" name="fdsa">#REF!</definedName>
    <definedName localSheetId="32" name="ACwvu.TAB4.">#REF!</definedName>
    <definedName localSheetId="8" name="BUSQ_INSUMOS">#REF!</definedName>
    <definedName localSheetId="54" name="Swvu.TAB5.">#REF!</definedName>
    <definedName localSheetId="8" name="fdrdgdf">#REF!</definedName>
    <definedName name="Swvu.TAB2.">#REF!</definedName>
    <definedName localSheetId="48" name="fdrdgdf">#REF!</definedName>
    <definedName localSheetId="59" name="qq">#REF!</definedName>
    <definedName localSheetId="84" name="df">#REF!</definedName>
    <definedName localSheetId="16" name="Swvu.TAB2.">#REF!</definedName>
    <definedName localSheetId="99" name="fd">#REF!</definedName>
    <definedName localSheetId="26" name="Z_0A4C2D73_EA87_11DA_B6F6_00609720E0A1_.wvu.PrintTitles">#REF!</definedName>
    <definedName name="Z_0A4C2D76_EA87_11DA_B6F6_00609720E0A1_.wvu.PrintArea">#REF!</definedName>
    <definedName localSheetId="71" name="ACwvu.TAB4.">#REF!</definedName>
    <definedName localSheetId="34" name="_Key2">#REF!</definedName>
    <definedName localSheetId="46" name="Z_6BA141F3_E104_11DA_B6F6_00609720E0A1_.wvu.PrintTitles">#REF!</definedName>
    <definedName localSheetId="60" name="KO">#REF!</definedName>
    <definedName localSheetId="35" name="e">#REF!</definedName>
    <definedName localSheetId="52" name="dfdsfd">#REF!</definedName>
    <definedName localSheetId="95" name="ACwvu.TAB2.">#REF!</definedName>
    <definedName localSheetId="23" name="Z_0A4C2D74_EA87_11DA_B6F6_00609720E0A1_.wvu.PrintTitles">#REF!</definedName>
    <definedName localSheetId="85" name="fdsa">#REF!</definedName>
    <definedName localSheetId="21" name="KO">#REF!</definedName>
    <definedName localSheetId="92" name="rttydgf">#REF!</definedName>
    <definedName localSheetId="35" name="g">#REF!</definedName>
    <definedName localSheetId="17" name="dd">#REF!</definedName>
    <definedName localSheetId="68" name="_Key1">#REF!</definedName>
    <definedName localSheetId="79" name="wewe">#REF!</definedName>
    <definedName name="df">#REF!</definedName>
    <definedName localSheetId="49" name="qq">#REF!</definedName>
    <definedName localSheetId="7" name="wq">#REF!</definedName>
    <definedName localSheetId="29" name="_Key2">#REF!</definedName>
    <definedName localSheetId="8" name="v">#REF!</definedName>
    <definedName name="INSUMOS2">#REF!</definedName>
    <definedName localSheetId="50" name="dfdsfd">#REF!</definedName>
    <definedName localSheetId="17" name="ACwvu.TAB1.">#REF!</definedName>
    <definedName localSheetId="5" name="Z_B4899973_EBDC_11DA_B6F6_00609720E0A1_.wvu.PrintTitles">#REF!</definedName>
    <definedName localSheetId="80" name="ACwvu.TAB5.">#REF!</definedName>
    <definedName localSheetId="20" name="rttydgf">#REF!</definedName>
    <definedName localSheetId="6" name="ACwvu.TAB4.">#REF!</definedName>
    <definedName localSheetId="57" name="fdrdgdf">#REF!</definedName>
    <definedName localSheetId="11" name="Q">#REF!</definedName>
    <definedName localSheetId="97" name="fdsa">#REF!</definedName>
    <definedName localSheetId="68" name="BUSQ_INSUMOS">#REF!</definedName>
    <definedName localSheetId="40" name="sd">#REF!</definedName>
    <definedName localSheetId="82" name="wewe">#REF!</definedName>
    <definedName localSheetId="94" name="ACwvu.TAB1.">#REF!</definedName>
    <definedName localSheetId="18" name="Z_6BA141F3_E104_11DA_B6F6_00609720E0A1_.wvu.PrintTitles">#REF!</definedName>
    <definedName localSheetId="71" name="hhy">#REF!</definedName>
    <definedName localSheetId="21" name="Swvu.TAB5.">#REF!</definedName>
    <definedName localSheetId="80" name="Z_0A4C2D74_EA87_11DA_B6F6_00609720E0A1_.wvu.PrintTitles">#REF!</definedName>
    <definedName localSheetId="2" name="Z_B4899974_EBDC_11DA_B6F6_00609720E0A1_.wvu.PrintTitles">#REF!</definedName>
    <definedName localSheetId="90" name="Q">#REF!</definedName>
    <definedName localSheetId="68" name="hg">#REF!</definedName>
    <definedName localSheetId="8" name="Swvu.TAB4.">#REF!</definedName>
    <definedName localSheetId="49" name="PPTO_VNU">#REF!</definedName>
    <definedName localSheetId="33" name="KO">#REF!</definedName>
    <definedName localSheetId="38" name="fdsa">#REF!</definedName>
    <definedName localSheetId="49" name="_Fill">#REF!</definedName>
    <definedName localSheetId="80" name="KO">#REF!</definedName>
    <definedName name="PESOS">#REF!</definedName>
    <definedName localSheetId="22" name="Swvu.TAB4.">#REF!</definedName>
    <definedName localSheetId="40" name="ACwvu.TAB2.">#REF!</definedName>
    <definedName localSheetId="68" name="dd">#REF!</definedName>
    <definedName localSheetId="76" name="Swvu.TAB1.">#REF!</definedName>
    <definedName localSheetId="46" name="_Fill">#REF!</definedName>
    <definedName localSheetId="65" name="Swvu.TAB5.">#REF!</definedName>
    <definedName localSheetId="53" name="Z_6BA141F4_E104_11DA_B6F6_00609720E0A1_.wvu.PrintTitles">#REF!</definedName>
    <definedName localSheetId="81" name="BUSQ_INSUMOS">#REF!</definedName>
    <definedName localSheetId="37" name="_r">#REF!</definedName>
    <definedName localSheetId="16" name="Swvu.TAB1.">#REF!</definedName>
    <definedName localSheetId="60" name="fff">#REF!</definedName>
    <definedName localSheetId="52" name="qqqqqq">#REF!</definedName>
    <definedName localSheetId="92" name="ACwvu.TAB3.">#REF!</definedName>
    <definedName localSheetId="62" name="u">#REF!</definedName>
    <definedName localSheetId="18" name="fd">#REF!</definedName>
    <definedName localSheetId="79" name="Z_0A4C2D73_EA87_11DA_B6F6_00609720E0A1_.wvu.PrintTitles">#REF!</definedName>
    <definedName localSheetId="25" name="e">#REF!</definedName>
    <definedName localSheetId="97" name="sdd">#REF!</definedName>
    <definedName localSheetId="89" name="dfdsfd">#REF!</definedName>
    <definedName localSheetId="3" name="_Fill">#REF!</definedName>
    <definedName localSheetId="48" name="sdds">#REF!</definedName>
    <definedName localSheetId="94" name="UYUGYGU">#REF!</definedName>
    <definedName localSheetId="100" name="rttydgf">#REF!</definedName>
    <definedName localSheetId="37" name="fff">#REF!</definedName>
    <definedName localSheetId="28" name="_Sort">#REF!</definedName>
    <definedName localSheetId="96" name="gfgt">#REF!</definedName>
    <definedName localSheetId="56" name="sd">#REF!</definedName>
    <definedName localSheetId="35" name="fdrdgdf">#REF!</definedName>
    <definedName localSheetId="83" name="fdsa">#REF!</definedName>
    <definedName localSheetId="56" name="dd">#REF!</definedName>
    <definedName localSheetId="100" name="inf">#REF!</definedName>
    <definedName localSheetId="60" name="g">#REF!</definedName>
    <definedName localSheetId="84" name="qqq">#REF!</definedName>
    <definedName localSheetId="69" name="BUSQ_INSUMOS">#REF!</definedName>
    <definedName localSheetId="21" name="fdrdgdf">#REF!</definedName>
    <definedName localSheetId="61" name="ACwvu.TAB1.">#REF!</definedName>
    <definedName localSheetId="99" name="v">#REF!</definedName>
    <definedName localSheetId="82" name="Q">#REF!</definedName>
    <definedName localSheetId="22" name="qqq">#REF!</definedName>
    <definedName localSheetId="72" name="fff">#REF!</definedName>
    <definedName localSheetId="13" name="Z_6BA141F3_E104_11DA_B6F6_00609720E0A1_.wvu.PrintTitles">#REF!</definedName>
    <definedName localSheetId="12" name="tr">#REF!</definedName>
    <definedName localSheetId="83" name="_Sort">#REF!</definedName>
    <definedName localSheetId="98" name="fff">#REF!</definedName>
    <definedName localSheetId="79" name="gfd">#REF!</definedName>
    <definedName localSheetId="81" name="_Key2">#REF!</definedName>
    <definedName localSheetId="51" name="PPTO_VNU">#REF!</definedName>
    <definedName localSheetId="75" name="_r">#REF!</definedName>
    <definedName localSheetId="100" name="jnhg">#REF!</definedName>
    <definedName localSheetId="82" name="w">#REF!</definedName>
    <definedName localSheetId="12" name="Swvu.TAB3.">#REF!</definedName>
    <definedName localSheetId="83" name="Q">#REF!</definedName>
    <definedName localSheetId="50" name="Z_6BA141F3_E104_11DA_B6F6_00609720E0A1_.wvu.PrintTitles">#REF!</definedName>
    <definedName localSheetId="25" name="vc">#REF!</definedName>
    <definedName localSheetId="30" name="g">#REF!</definedName>
    <definedName localSheetId="94" name="ACwvu.TAB2.">#REF!</definedName>
    <definedName localSheetId="57" name="hhy">#REF!</definedName>
    <definedName name="Z_729969D8_DFDA_47B9_ADA2_E05CF62B3DEF_.wvu.PrintTitles">#REF!</definedName>
    <definedName localSheetId="45" name="Swvu.TAB1.">#REF!</definedName>
    <definedName localSheetId="87" name="fd">#REF!</definedName>
    <definedName localSheetId="32" name="hg">#REF!</definedName>
    <definedName localSheetId="65" name="sd">#REF!</definedName>
    <definedName localSheetId="88" name="e">#REF!</definedName>
    <definedName localSheetId="88" name="Z_6BA141F3_E104_11DA_B6F6_00609720E0A1_.wvu.PrintTitles">#REF!</definedName>
    <definedName localSheetId="96" name="_Key2">#REF!</definedName>
    <definedName localSheetId="32" name="jnhg">#REF!</definedName>
    <definedName localSheetId="61" name="Z_6BA141F3_E104_11DA_B6F6_00609720E0A1_.wvu.PrintTitles">#REF!</definedName>
    <definedName localSheetId="15" name="Swvu.TAB3.">#REF!</definedName>
    <definedName localSheetId="93" name="g">#REF!</definedName>
    <definedName localSheetId="6" name="_Key2">#REF!</definedName>
    <definedName localSheetId="48" name="inf">#REF!</definedName>
    <definedName localSheetId="71" name="ACwvu.TAB3.">#REF!</definedName>
    <definedName localSheetId="41" name="fg">#REF!</definedName>
    <definedName localSheetId="19" name="Z_0A4C2D73_EA87_11DA_B6F6_00609720E0A1_.wvu.PrintTitles">#REF!</definedName>
    <definedName localSheetId="89" name="wq">#REF!</definedName>
    <definedName localSheetId="11" name="ACwvu.TAB1.">#REF!</definedName>
    <definedName localSheetId="15" name="inf">#REF!</definedName>
    <definedName localSheetId="46" name="jnhg">#REF!</definedName>
    <definedName localSheetId="81" name="_Sort">#REF!</definedName>
    <definedName localSheetId="92" name="KO">#REF!</definedName>
    <definedName localSheetId="42" name="qqq">#REF!</definedName>
    <definedName localSheetId="20" name="wewe">#REF!</definedName>
    <definedName localSheetId="42" name="sd">#REF!</definedName>
    <definedName localSheetId="25" name="Swvu.TAB3.">#REF!</definedName>
    <definedName localSheetId="38" name="ACwvu.TAB2.">#REF!</definedName>
    <definedName localSheetId="41" name="inf">#REF!</definedName>
    <definedName localSheetId="23" name="Z_6BA141F4_E104_11DA_B6F6_00609720E0A1_.wvu.PrintTitles">#REF!</definedName>
    <definedName localSheetId="77" name="jhhjh">#REF!</definedName>
    <definedName localSheetId="70" name="sdds">#REF!</definedName>
    <definedName localSheetId="61" name="BUSQ_INSUMOS">#REF!</definedName>
    <definedName localSheetId="96" name="ACwvu.TAB1.">#REF!</definedName>
    <definedName localSheetId="51" name="jhhjh">#REF!</definedName>
    <definedName localSheetId="71" name="e">#REF!</definedName>
    <definedName name="ITEMS_DEF">#REF!</definedName>
    <definedName localSheetId="86" name="Swvu.TAB1.">#REF!</definedName>
    <definedName localSheetId="39" name="sdd">#REF!</definedName>
    <definedName localSheetId="93" name="qq">#REF!</definedName>
    <definedName localSheetId="18" name="fdrdgdf">#REF!</definedName>
    <definedName localSheetId="56" name="fff">#REF!</definedName>
    <definedName localSheetId="61" name="v">#REF!</definedName>
    <definedName localSheetId="54" name="g">#REF!</definedName>
    <definedName localSheetId="15" name="_Sort">#REF!</definedName>
    <definedName localSheetId="48" name="_Fill">#REF!</definedName>
    <definedName localSheetId="82" name="sd">#REF!</definedName>
    <definedName localSheetId="90" name="w">#REF!</definedName>
    <definedName localSheetId="41" name="_r">#REF!</definedName>
    <definedName localSheetId="83" name="_Fill">#REF!</definedName>
    <definedName localSheetId="69" name="Swvu.TAB5.">#REF!</definedName>
    <definedName localSheetId="13" name="Z_0A4C2D74_EA87_11DA_B6F6_00609720E0A1_.wvu.PrintTitles">#REF!</definedName>
    <definedName localSheetId="88" name="Z_B4899973_EBDC_11DA_B6F6_00609720E0A1_.wvu.PrintTitles">#REF!</definedName>
    <definedName localSheetId="51" name="fg">#REF!</definedName>
    <definedName localSheetId="33" name="vc">#REF!</definedName>
    <definedName localSheetId="81" name="jghj">#REF!</definedName>
    <definedName localSheetId="82" name="e">#REF!</definedName>
    <definedName name="ACwvu.TAB2.">#REF!</definedName>
    <definedName localSheetId="75" name="wq">#REF!</definedName>
    <definedName localSheetId="70" name="_Key1">#REF!</definedName>
    <definedName localSheetId="62" name="sdds">#REF!</definedName>
    <definedName localSheetId="13" name="_Key2">#REF!</definedName>
    <definedName localSheetId="99" name="rttydgf">#REF!</definedName>
    <definedName localSheetId="11" name="Swvu.TAB3.">#REF!</definedName>
    <definedName localSheetId="20" name="Z_6BA141F3_E104_11DA_B6F6_00609720E0A1_.wvu.PrintTitles">#REF!</definedName>
    <definedName localSheetId="55" name="_r">#REF!</definedName>
    <definedName localSheetId="89" name="gd">#REF!</definedName>
    <definedName localSheetId="93" name="Z_6BA141F3_E104_11DA_B6F6_00609720E0A1_.wvu.PrintTitles">#REF!</definedName>
    <definedName localSheetId="56" name="qqqqqq">#REF!</definedName>
    <definedName localSheetId="42" name="ACwvu.TAB3.">#REF!</definedName>
    <definedName localSheetId="31" name="hg">#REF!</definedName>
    <definedName localSheetId="45" name="Z_0A4C2D73_EA87_11DA_B6F6_00609720E0A1_.wvu.PrintTitles">#REF!</definedName>
    <definedName localSheetId="90" name="t">#REF!</definedName>
    <definedName localSheetId="74" name="qqqqq">#REF!</definedName>
    <definedName localSheetId="63" name="jdhdh">#REF!</definedName>
    <definedName localSheetId="29" name="_Sort">#REF!</definedName>
    <definedName localSheetId="59" name="qqqqqq">#REF!</definedName>
    <definedName localSheetId="69" name="tr">#REF!</definedName>
    <definedName localSheetId="70" name="g">#REF!</definedName>
    <definedName localSheetId="51" name="ACwvu.TAB5.">#REF!</definedName>
    <definedName localSheetId="18" name="Swvu.TAB3.">#REF!</definedName>
    <definedName localSheetId="13" name="dfdsfd">#REF!</definedName>
    <definedName localSheetId="31" name="ACwvu.TAB5.">#REF!</definedName>
    <definedName localSheetId="98" name="Z_B4899974_EBDC_11DA_B6F6_00609720E0A1_.wvu.PrintTitles">#REF!</definedName>
    <definedName localSheetId="18" name="wewe">#REF!</definedName>
    <definedName localSheetId="45" name="qqq">#REF!</definedName>
    <definedName localSheetId="73" name="fdsa">#REF!</definedName>
    <definedName localSheetId="85" name="jhhjh">#REF!</definedName>
    <definedName localSheetId="75" name="ACwvu.TAB3.">#REF!</definedName>
    <definedName localSheetId="78" name="_Sort">#REF!</definedName>
    <definedName localSheetId="95" name="dfdsfd">#REF!</definedName>
    <definedName localSheetId="81" name="_Fill">#REF!</definedName>
    <definedName localSheetId="23" name="Z_B4899974_EBDC_11DA_B6F6_00609720E0A1_.wvu.PrintTitles">#REF!</definedName>
    <definedName localSheetId="71" name="jhhjh">#REF!</definedName>
    <definedName localSheetId="55" name="inf">#REF!</definedName>
    <definedName localSheetId="63" name="BUSQ_INSUMOS">#REF!</definedName>
    <definedName localSheetId="56" name="ACwvu.TAB3.">#REF!</definedName>
    <definedName localSheetId="77" name="rttydgf">#REF!</definedName>
    <definedName localSheetId="92" name="gd">#REF!</definedName>
    <definedName localSheetId="4" name="_Fill">#REF!</definedName>
    <definedName localSheetId="9" name="Z_0A4C2D74_EA87_11DA_B6F6_00609720E0A1_.wvu.PrintTitles">#REF!</definedName>
    <definedName localSheetId="95" name="tr">#REF!</definedName>
    <definedName localSheetId="26" name="sd">#REF!</definedName>
    <definedName localSheetId="62" name="hhy">#REF!</definedName>
    <definedName localSheetId="49" name="dd">#REF!</definedName>
    <definedName localSheetId="74" name="Z_6BA141F3_E104_11DA_B6F6_00609720E0A1_.wvu.PrintTitles">#REF!</definedName>
    <definedName localSheetId="30" name="Q">#REF!</definedName>
    <definedName localSheetId="39" name="df">#REF!</definedName>
    <definedName localSheetId="89" name="PPTO_VNU">#REF!</definedName>
    <definedName localSheetId="63" name="Z_B4899974_EBDC_11DA_B6F6_00609720E0A1_.wvu.PrintTitles">#REF!</definedName>
    <definedName localSheetId="39" name="ACwvu.TAB5.">#REF!</definedName>
    <definedName name="Q">#REF!</definedName>
    <definedName localSheetId="29" name="Swvu.TAB1.">#REF!</definedName>
    <definedName localSheetId="35" name="gfgt">#REF!</definedName>
    <definedName localSheetId="37" name="Q">#REF!</definedName>
    <definedName localSheetId="36" name="rttydgf">#REF!</definedName>
    <definedName localSheetId="59" name="ACwvu.TAB2.">#REF!</definedName>
    <definedName localSheetId="33" name="Swvu.TAB3.">#REF!</definedName>
    <definedName localSheetId="91" name="Swvu.TAB2.">#REF!</definedName>
    <definedName localSheetId="44" name="Swvu.TAB5.">#REF!</definedName>
    <definedName name="vc">#REF!</definedName>
    <definedName localSheetId="32" name="wewe">#REF!</definedName>
    <definedName localSheetId="19" name="_Fill">#REF!</definedName>
    <definedName localSheetId="21" name="Swvu.TAB4.">#REF!</definedName>
    <definedName localSheetId="64" name="KO">#REF!</definedName>
    <definedName localSheetId="41" name="PPTO_VNU">#REF!</definedName>
    <definedName localSheetId="5" name="dfdsfd">#REF!</definedName>
    <definedName localSheetId="61" name="wq">#REF!</definedName>
    <definedName localSheetId="23" name="Swvu.TAB1.">#REF!</definedName>
    <definedName localSheetId="26" name="_Fill">#REF!</definedName>
    <definedName localSheetId="26" name="Swvu.TAB1.">#REF!</definedName>
    <definedName localSheetId="38" name="u">#REF!</definedName>
    <definedName localSheetId="22" name="_r">#REF!</definedName>
    <definedName localSheetId="39" name="rttydgf">#REF!</definedName>
    <definedName localSheetId="19" name="dd">#REF!</definedName>
    <definedName localSheetId="43" name="rttydgf">#REF!</definedName>
    <definedName localSheetId="68" name="Swvu.TAB4.">#REF!</definedName>
    <definedName localSheetId="40" name="qq">#REF!</definedName>
    <definedName localSheetId="42" name="inf">#REF!</definedName>
    <definedName localSheetId="55" name="jghj">#REF!</definedName>
    <definedName localSheetId="13" name="BUSQ_INSUMOS">#REF!</definedName>
    <definedName localSheetId="80" name="_Key1">#REF!</definedName>
    <definedName localSheetId="22" name="_Sort">#REF!</definedName>
    <definedName localSheetId="40" name="jhhjh">#REF!</definedName>
    <definedName localSheetId="94" name="BUSQ_INSUMOS">#REF!</definedName>
    <definedName localSheetId="78" name="ACwvu.TAB4.">#REF!</definedName>
    <definedName localSheetId="32" name="Z_6BA141F4_E104_11DA_B6F6_00609720E0A1_.wvu.PrintTitles">#REF!</definedName>
    <definedName name="ACwvu.TAB1.">#REF!</definedName>
    <definedName localSheetId="81" name="Z_B4899974_EBDC_11DA_B6F6_00609720E0A1_.wvu.PrintTitles">#REF!</definedName>
    <definedName localSheetId="80" name="jghj">#REF!</definedName>
    <definedName localSheetId="89" name="Z_0A4C2D74_EA87_11DA_B6F6_00609720E0A1_.wvu.PrintTitles">#REF!</definedName>
    <definedName localSheetId="55" name="_Key2">#REF!</definedName>
    <definedName name="PPTO_VNR">'ACTA 02 PARCIAL'!$B$15:$I$95</definedName>
    <definedName localSheetId="31" name="Z_6BA141F3_E104_11DA_B6F6_00609720E0A1_.wvu.PrintTitles">#REF!</definedName>
    <definedName name="APUVNR">#REF!</definedName>
    <definedName localSheetId="3" name="Swvu.TAB3.">#REF!</definedName>
    <definedName localSheetId="76" name="dd">#REF!</definedName>
    <definedName localSheetId="68" name="Swvu.TAB1.">#REF!</definedName>
    <definedName localSheetId="2" name="Z_0A4C2D73_EA87_11DA_B6F6_00609720E0A1_.wvu.PrintTitles">#REF!</definedName>
    <definedName localSheetId="16" name="Swvu.TAB3.">#REF!</definedName>
    <definedName localSheetId="56" name="fdsa">#REF!</definedName>
    <definedName localSheetId="47" name="fff">#REF!</definedName>
    <definedName localSheetId="73" name="vc">#REF!</definedName>
    <definedName localSheetId="46" name="sdds">#REF!</definedName>
    <definedName localSheetId="74" name="jghj">#REF!</definedName>
    <definedName localSheetId="52" name="qq">#REF!</definedName>
    <definedName localSheetId="8" name="Swvu.TAB1.">#REF!</definedName>
    <definedName name="APU_UNION">#REF!</definedName>
    <definedName localSheetId="57" name="Swvu.TAB4.">#REF!</definedName>
    <definedName localSheetId="12" name="ACwvu.TAB3.">#REF!</definedName>
    <definedName localSheetId="70" name="Z_0A4C2D74_EA87_11DA_B6F6_00609720E0A1_.wvu.PrintTitles">#REF!</definedName>
    <definedName localSheetId="51" name="fdrdgdf">#REF!</definedName>
    <definedName localSheetId="22" name="qqqqqq">#REF!</definedName>
    <definedName localSheetId="32" name="qqqqq">#REF!</definedName>
    <definedName localSheetId="26" name="Swvu.TAB2.">#REF!</definedName>
    <definedName localSheetId="30" name="Z_B4899974_EBDC_11DA_B6F6_00609720E0A1_.wvu.PrintTitles">#REF!</definedName>
    <definedName localSheetId="64" name="Z_B4899973_EBDC_11DA_B6F6_00609720E0A1_.wvu.PrintTitles">#REF!</definedName>
    <definedName localSheetId="90" name="dd">#REF!</definedName>
    <definedName localSheetId="54" name="hg">#REF!</definedName>
    <definedName localSheetId="93" name="_Key1">#REF!</definedName>
    <definedName localSheetId="73" name="PPTO_VNU">#REF!</definedName>
    <definedName localSheetId="49" name="inf">#REF!</definedName>
    <definedName localSheetId="55" name="KO">#REF!</definedName>
    <definedName localSheetId="92" name="ACwvu.TAB4.">#REF!</definedName>
    <definedName localSheetId="15" name="qqqqqq">#REF!</definedName>
    <definedName localSheetId="80" name="wq">#REF!</definedName>
    <definedName localSheetId="34" name="v">#REF!</definedName>
    <definedName localSheetId="38" name="_Fill">#REF!</definedName>
    <definedName localSheetId="35" name="Z_B4899973_EBDC_11DA_B6F6_00609720E0A1_.wvu.PrintTitles">#REF!</definedName>
    <definedName localSheetId="65" name="g">#REF!</definedName>
    <definedName localSheetId="44" name="u">#REF!</definedName>
    <definedName localSheetId="41" name="fdsa">#REF!</definedName>
    <definedName localSheetId="100" name="gd">#REF!</definedName>
    <definedName localSheetId="13" name="Z_B4899974_EBDC_11DA_B6F6_00609720E0A1_.wvu.PrintTitles">#REF!</definedName>
    <definedName localSheetId="37" name="df">#REF!</definedName>
    <definedName localSheetId="80" name="df">#REF!</definedName>
    <definedName name="Z_0A4C2D72_EA87_11DA_B6F6_00609720E0A1_.wvu.PrintTitles">#REF!</definedName>
    <definedName name="Z_9C7B0D6D_4DDE_4C72_B23F_2E183F63ECB1_.wvu.PrintTitles">#REF!</definedName>
    <definedName localSheetId="66" name="fdsa">#REF!</definedName>
    <definedName localSheetId="40" name="jghj">#REF!</definedName>
    <definedName localSheetId="63" name="t">#REF!</definedName>
    <definedName localSheetId="61" name="Swvu.TAB1.">#REF!</definedName>
    <definedName localSheetId="32" name="gd">#REF!</definedName>
    <definedName localSheetId="22" name="dd">#REF!</definedName>
    <definedName localSheetId="41" name="sdd">#REF!</definedName>
    <definedName localSheetId="12" name="Swvu.TAB1.">#REF!</definedName>
    <definedName localSheetId="66" name="wewe">#REF!</definedName>
    <definedName localSheetId="84" name="BUSQ_INSUMOS">#REF!</definedName>
    <definedName localSheetId="98" name="qqqqq">#REF!</definedName>
    <definedName localSheetId="70" name="vc">#REF!</definedName>
    <definedName localSheetId="96" name="dd">#REF!</definedName>
    <definedName localSheetId="70" name="gfgt">#REF!</definedName>
    <definedName localSheetId="98" name="dfdsfd">#REF!</definedName>
    <definedName localSheetId="14" name="Z_B4899973_EBDC_11DA_B6F6_00609720E0A1_.wvu.PrintTitles">#REF!</definedName>
    <definedName localSheetId="94" name="e">#REF!</definedName>
    <definedName localSheetId="93" name="e">#REF!</definedName>
    <definedName localSheetId="77" name="vc">#REF!</definedName>
    <definedName localSheetId="39" name="_Fill">#REF!</definedName>
    <definedName localSheetId="52" name="w">#REF!</definedName>
    <definedName localSheetId="46" name="qq">#REF!</definedName>
    <definedName localSheetId="94" name="fff">#REF!</definedName>
    <definedName localSheetId="65" name="Swvu.TAB1.">#REF!</definedName>
    <definedName localSheetId="81" name="Q">#REF!</definedName>
    <definedName localSheetId="91" name="Z_B4899974_EBDC_11DA_B6F6_00609720E0A1_.wvu.PrintTitles">#REF!</definedName>
    <definedName localSheetId="8" name="Z_0A4C2D74_EA87_11DA_B6F6_00609720E0A1_.wvu.PrintTitles">#REF!</definedName>
    <definedName localSheetId="38" name="PPTO_VNU">#REF!</definedName>
    <definedName localSheetId="50" name="qq">#REF!</definedName>
    <definedName localSheetId="52" name="_r">#REF!</definedName>
    <definedName localSheetId="11" name="_r">#REF!</definedName>
    <definedName localSheetId="59" name="u">#REF!</definedName>
    <definedName localSheetId="19" name="qq">#REF!</definedName>
    <definedName localSheetId="92" name="wewe">#REF!</definedName>
    <definedName localSheetId="13" name="tr">#REF!</definedName>
    <definedName localSheetId="47" name="qqq">#REF!</definedName>
    <definedName localSheetId="100" name="Swvu.TAB3.">#REF!</definedName>
    <definedName name="hhy">#REF!</definedName>
    <definedName localSheetId="68" name="fdrdgdf">#REF!</definedName>
    <definedName localSheetId="33" name="Swvu.TAB2.">#REF!</definedName>
    <definedName localSheetId="26" name="PPTO_VNU">#REF!</definedName>
    <definedName localSheetId="72" name="v">#REF!</definedName>
    <definedName localSheetId="56" name="w">#REF!</definedName>
    <definedName localSheetId="26" name="Z_6BA141F3_E104_11DA_B6F6_00609720E0A1_.wvu.PrintTitles">#REF!</definedName>
    <definedName localSheetId="20" name="qqqqqq">#REF!</definedName>
    <definedName localSheetId="64" name="Swvu.TAB5.">#REF!</definedName>
    <definedName name="Z_0A4C2D72_EA87_11DA_B6F6_00609720E0A1_.wvu.PrintArea">#REF!</definedName>
    <definedName localSheetId="77" name="KO">#REF!</definedName>
    <definedName localSheetId="38" name="dfdsfd">#REF!</definedName>
    <definedName localSheetId="53" name="Z_B4899974_EBDC_11DA_B6F6_00609720E0A1_.wvu.PrintTitles">#REF!</definedName>
    <definedName localSheetId="91" name="qqq">#REF!</definedName>
    <definedName localSheetId="23" name="dd">#REF!</definedName>
    <definedName localSheetId="43" name="jdhdh">#REF!</definedName>
    <definedName localSheetId="14" name="_Key1">#REF!</definedName>
    <definedName localSheetId="100" name="ACwvu.TAB4.">#REF!</definedName>
    <definedName localSheetId="15" name="_Fill">#REF!</definedName>
    <definedName localSheetId="40" name="jnhg">#REF!</definedName>
    <definedName localSheetId="8" name="rttydgf">#REF!</definedName>
    <definedName localSheetId="30" name="Z_6BA141F3_E104_11DA_B6F6_00609720E0A1_.wvu.PrintTitles">#REF!</definedName>
    <definedName localSheetId="87" name="w">#REF!</definedName>
    <definedName localSheetId="81" name="qqqqqq">#REF!</definedName>
    <definedName localSheetId="2" name="v">#REF!</definedName>
    <definedName localSheetId="21" name="fd">#REF!</definedName>
    <definedName localSheetId="10" name="_Fill">#REF!</definedName>
    <definedName localSheetId="49" name="t">#REF!</definedName>
    <definedName localSheetId="51" name="fd">#REF!</definedName>
    <definedName localSheetId="27" name="KO">#REF!</definedName>
    <definedName localSheetId="18" name="rttydgf">#REF!</definedName>
    <definedName localSheetId="45" name="fg">#REF!</definedName>
    <definedName localSheetId="84" name="gd">#REF!</definedName>
    <definedName localSheetId="51" name="qqqqqq">#REF!</definedName>
    <definedName localSheetId="96" name="tr">#REF!</definedName>
    <definedName localSheetId="53" name="rttydgf">#REF!</definedName>
    <definedName localSheetId="56" name="fg">#REF!</definedName>
    <definedName localSheetId="75" name="gfd">#REF!</definedName>
    <definedName localSheetId="20" name="ACwvu.TAB2.">#REF!</definedName>
    <definedName localSheetId="5" name="ACwvu.TAB1.">#REF!</definedName>
    <definedName localSheetId="51" name="t">#REF!</definedName>
    <definedName localSheetId="28" name="gd">#REF!</definedName>
    <definedName localSheetId="79" name="jhhjh">#REF!</definedName>
    <definedName localSheetId="29" name="Z_6BA141F3_E104_11DA_B6F6_00609720E0A1_.wvu.PrintTitles">#REF!</definedName>
    <definedName localSheetId="79" name="Swvu.TAB2.">#REF!</definedName>
    <definedName localSheetId="45" name="Z_B4899973_EBDC_11DA_B6F6_00609720E0A1_.wvu.PrintTitles">#REF!</definedName>
    <definedName localSheetId="81" name="KO">#REF!</definedName>
    <definedName localSheetId="60" name="Z_B4899973_EBDC_11DA_B6F6_00609720E0A1_.wvu.PrintTitles">#REF!</definedName>
    <definedName localSheetId="35" name="sdds">#REF!</definedName>
    <definedName localSheetId="56" name="qqqqq">#REF!</definedName>
    <definedName name="Z_6BA141F5_E104_11DA_B6F6_00609720E0A1_.wvu.PrintArea">#REF!</definedName>
    <definedName localSheetId="46" name="sdd">#REF!</definedName>
    <definedName localSheetId="10" name="Swvu.TAB4.">#REF!</definedName>
    <definedName localSheetId="82" name="PPTO_VNU">#REF!</definedName>
    <definedName name="Z_6BA141F6_E104_11DA_B6F6_00609720E0A1_.wvu.PrintTitles">#REF!</definedName>
    <definedName localSheetId="11" name="_Key2">#REF!</definedName>
    <definedName localSheetId="75" name="_Key1">#REF!</definedName>
    <definedName localSheetId="97" name="vc">#REF!</definedName>
    <definedName localSheetId="80" name="fd">#REF!</definedName>
    <definedName localSheetId="61" name="jnhg">#REF!</definedName>
    <definedName localSheetId="41" name="qqq">#REF!</definedName>
    <definedName localSheetId="63" name="Z_0A4C2D74_EA87_11DA_B6F6_00609720E0A1_.wvu.PrintTitles">#REF!</definedName>
    <definedName localSheetId="65" name="vc">#REF!</definedName>
    <definedName localSheetId="91" name="gfgt">#REF!</definedName>
    <definedName name="inf">#REF!</definedName>
    <definedName localSheetId="31" name="jdhdh">#REF!</definedName>
    <definedName localSheetId="36" name="_Key2">#REF!</definedName>
    <definedName localSheetId="59" name="_Sort">#REF!</definedName>
    <definedName localSheetId="96" name="sdd">#REF!</definedName>
    <definedName localSheetId="20" name="sdds">#REF!</definedName>
    <definedName localSheetId="40" name="g">#REF!</definedName>
    <definedName localSheetId="71" name="vc">#REF!</definedName>
    <definedName localSheetId="61" name="df">#REF!</definedName>
    <definedName localSheetId="46" name="_r">#REF!</definedName>
    <definedName localSheetId="94" name="w">#REF!</definedName>
    <definedName localSheetId="28" name="wewe">#REF!</definedName>
    <definedName localSheetId="79" name="qq">#REF!</definedName>
    <definedName localSheetId="91" name="vc">#REF!</definedName>
    <definedName localSheetId="62" name="sdd">#REF!</definedName>
    <definedName localSheetId="43" name="gfgt">#REF!</definedName>
    <definedName localSheetId="57" name="hg">#REF!</definedName>
    <definedName localSheetId="8" name="w">#REF!</definedName>
    <definedName localSheetId="32" name="w">#REF!</definedName>
    <definedName localSheetId="54" name="fg">#REF!</definedName>
    <definedName localSheetId="59" name="jghj">#REF!</definedName>
    <definedName localSheetId="48" name="Z_6BA141F4_E104_11DA_B6F6_00609720E0A1_.wvu.PrintTitles">#REF!</definedName>
    <definedName localSheetId="85" name="ACwvu.TAB1.">#REF!</definedName>
    <definedName localSheetId="51" name="qq">#REF!</definedName>
    <definedName name="qqqqqq">#REF!</definedName>
    <definedName localSheetId="58" name="Swvu.TAB2.">#REF!</definedName>
    <definedName localSheetId="32" name="qqq">#REF!</definedName>
    <definedName localSheetId="81" name="ACwvu.TAB4.">#REF!</definedName>
    <definedName localSheetId="35" name="wq">#REF!</definedName>
    <definedName localSheetId="78" name="gfd">#REF!</definedName>
    <definedName localSheetId="5" name="qq">#REF!</definedName>
    <definedName localSheetId="69" name="_Fill">#REF!</definedName>
    <definedName localSheetId="53" name="sd">#REF!</definedName>
    <definedName localSheetId="70" name="Z_0A4C2D73_EA87_11DA_B6F6_00609720E0A1_.wvu.PrintTitles">#REF!</definedName>
    <definedName localSheetId="94" name="hg">#REF!</definedName>
    <definedName localSheetId="48" name="ACwvu.TAB4.">#REF!</definedName>
    <definedName localSheetId="74" name="_r">#REF!</definedName>
    <definedName localSheetId="37" name="wewe">#REF!</definedName>
    <definedName localSheetId="91" name="UYUGYGU">#REF!</definedName>
    <definedName localSheetId="97" name="rttydgf">#REF!</definedName>
    <definedName localSheetId="92" name="inf">#REF!</definedName>
    <definedName localSheetId="80" name="Swvu.TAB2.">#REF!</definedName>
    <definedName localSheetId="84" name="t">#REF!</definedName>
    <definedName localSheetId="56" name="gd">#REF!</definedName>
    <definedName localSheetId="34" name="ACwvu.TAB1.">#REF!</definedName>
    <definedName localSheetId="99" name="gfgt">#REF!</definedName>
    <definedName localSheetId="71" name="w">#REF!</definedName>
    <definedName localSheetId="84" name="fg">#REF!</definedName>
    <definedName localSheetId="36" name="fdsa">#REF!</definedName>
    <definedName localSheetId="57" name="_r">#REF!</definedName>
    <definedName localSheetId="35" name="Swvu.TAB5.">#REF!</definedName>
    <definedName localSheetId="38" name="qq">#REF!</definedName>
    <definedName localSheetId="2" name="ACwvu.TAB3.">#REF!</definedName>
    <definedName localSheetId="80" name="rttydgf">#REF!</definedName>
    <definedName localSheetId="78" name="sd">#REF!</definedName>
    <definedName localSheetId="73" name="fdrdgdf">#REF!</definedName>
    <definedName localSheetId="72" name="hhy">#REF!</definedName>
    <definedName localSheetId="97" name="ACwvu.TAB1.">#REF!</definedName>
    <definedName localSheetId="12" name="jdhdh">#REF!</definedName>
    <definedName localSheetId="53" name="Z_B4899973_EBDC_11DA_B6F6_00609720E0A1_.wvu.PrintTitles">#REF!</definedName>
    <definedName localSheetId="29" name="g">#REF!</definedName>
    <definedName localSheetId="80" name="e">#REF!</definedName>
    <definedName localSheetId="40" name="Swvu.TAB4.">#REF!</definedName>
    <definedName localSheetId="60" name="df">#REF!</definedName>
    <definedName localSheetId="48" name="_Key2">#REF!</definedName>
    <definedName localSheetId="61" name="Swvu.TAB2.">#REF!</definedName>
    <definedName localSheetId="48" name="fff">#REF!</definedName>
    <definedName name="Z_0890F28A_A8C8_451C_A3E6_C3AFDD239B64_.wvu.PrintTitles">#REF!</definedName>
    <definedName localSheetId="79" name="jnhg">#REF!</definedName>
    <definedName localSheetId="38" name="_Key2">#REF!</definedName>
    <definedName localSheetId="55" name="g">#REF!</definedName>
    <definedName localSheetId="21" name="qqq">#REF!</definedName>
    <definedName localSheetId="23" name="KO">#REF!</definedName>
    <definedName localSheetId="100" name="e">#REF!</definedName>
    <definedName localSheetId="83" name="t">#REF!</definedName>
    <definedName localSheetId="55" name="ACwvu.TAB5.">#REF!</definedName>
    <definedName localSheetId="84" name="rttydgf">#REF!</definedName>
    <definedName localSheetId="94" name="_Sort">#REF!</definedName>
    <definedName localSheetId="95" name="g">#REF!</definedName>
    <definedName localSheetId="77" name="fd">#REF!</definedName>
    <definedName localSheetId="100" name="Z_6BA141F4_E104_11DA_B6F6_00609720E0A1_.wvu.PrintTitles">#REF!</definedName>
    <definedName name="Z_0A4C2D74_EA87_11DA_B6F6_00609720E0A1_.wvu.PrintTitles">#REF!</definedName>
    <definedName localSheetId="62" name="v">#REF!</definedName>
    <definedName localSheetId="54" name="gfd">#REF!</definedName>
    <definedName localSheetId="30" name="qq">#REF!</definedName>
    <definedName name="Z_75EDDC88_CA8C_4671_911D_25D74F37EC47_.wvu.PrintArea">#REF!</definedName>
    <definedName localSheetId="68" name="ACwvu.TAB3.">#REF!</definedName>
    <definedName localSheetId="30" name="Swvu.TAB5.">#REF!</definedName>
    <definedName localSheetId="49" name="ACwvu.TAB4.">#REF!</definedName>
    <definedName localSheetId="99" name="g">#REF!</definedName>
    <definedName name="jghj">#REF!</definedName>
    <definedName localSheetId="42" name="Z_0A4C2D73_EA87_11DA_B6F6_00609720E0A1_.wvu.PrintTitles">#REF!</definedName>
    <definedName localSheetId="11" name="e">#REF!</definedName>
    <definedName localSheetId="86" name="Swvu.TAB4.">#REF!</definedName>
    <definedName localSheetId="71" name="_Sort">#REF!</definedName>
    <definedName localSheetId="17" name="ACwvu.TAB2.">#REF!</definedName>
    <definedName localSheetId="29" name="qqqqq">#REF!</definedName>
    <definedName localSheetId="100" name="tr">#REF!</definedName>
    <definedName localSheetId="83" name="dfdsfd">#REF!</definedName>
    <definedName localSheetId="73" name="Swvu.TAB4.">#REF!</definedName>
    <definedName localSheetId="49" name="rttydgf">#REF!</definedName>
    <definedName localSheetId="93" name="hhy">#REF!</definedName>
    <definedName localSheetId="57" name="_Sort">#REF!</definedName>
    <definedName localSheetId="97" name="qq">#REF!</definedName>
    <definedName localSheetId="34" name="Swvu.TAB3.">#REF!</definedName>
    <definedName localSheetId="24" name="v">#REF!</definedName>
    <definedName localSheetId="44" name="jhhjh">#REF!</definedName>
    <definedName localSheetId="41" name="gd">#REF!</definedName>
    <definedName localSheetId="31" name="_Fill">#REF!</definedName>
    <definedName localSheetId="72" name="Z_0A4C2D73_EA87_11DA_B6F6_00609720E0A1_.wvu.PrintTitles">#REF!</definedName>
    <definedName localSheetId="72" name="ACwvu.TAB1.">#REF!</definedName>
    <definedName localSheetId="43" name="ACwvu.TAB3.">#REF!</definedName>
    <definedName localSheetId="63" name="g">#REF!</definedName>
    <definedName localSheetId="95" name="sdds">#REF!</definedName>
    <definedName localSheetId="67" name="sd">#REF!</definedName>
    <definedName localSheetId="73" name="jhhjh">#REF!</definedName>
    <definedName localSheetId="85" name="Z_0A4C2D74_EA87_11DA_B6F6_00609720E0A1_.wvu.PrintTitles">#REF!</definedName>
    <definedName localSheetId="71" name="Z_0A4C2D73_EA87_11DA_B6F6_00609720E0A1_.wvu.PrintTitles">#REF!</definedName>
    <definedName localSheetId="73" name="t">#REF!</definedName>
    <definedName localSheetId="73" name="jghj">#REF!</definedName>
    <definedName localSheetId="69" name="fff">#REF!</definedName>
    <definedName localSheetId="80" name="qqqqq">#REF!</definedName>
    <definedName localSheetId="70" name="fff">#REF!</definedName>
    <definedName localSheetId="12" name="_Fill">#REF!</definedName>
    <definedName localSheetId="27" name="wewe">#REF!</definedName>
    <definedName localSheetId="55" name="Q">#REF!</definedName>
    <definedName localSheetId="83" name="PPTO_VNU">#REF!</definedName>
    <definedName localSheetId="74" name="sdd">#REF!</definedName>
    <definedName localSheetId="6" name="Q">#REF!</definedName>
    <definedName localSheetId="72" name="qqq">#REF!</definedName>
    <definedName localSheetId="75" name="rttydgf">#REF!</definedName>
    <definedName localSheetId="46" name="Swvu.TAB4.">#REF!</definedName>
    <definedName localSheetId="97" name="hhy">#REF!</definedName>
    <definedName localSheetId="37" name="Swvu.TAB2.">#REF!</definedName>
    <definedName localSheetId="88" name="jdhdh">#REF!</definedName>
    <definedName localSheetId="48" name="Z_B4899974_EBDC_11DA_B6F6_00609720E0A1_.wvu.PrintTitles">#REF!</definedName>
    <definedName localSheetId="13" name="Swvu.TAB2.">#REF!</definedName>
    <definedName localSheetId="90" name="jnhg">#REF!</definedName>
    <definedName localSheetId="94" name="Q">#REF!</definedName>
    <definedName localSheetId="37" name="sd">#REF!</definedName>
    <definedName localSheetId="54" name="sdds">#REF!</definedName>
    <definedName localSheetId="29" name="Swvu.TAB2.">#REF!</definedName>
    <definedName localSheetId="81" name="Z_0A4C2D73_EA87_11DA_B6F6_00609720E0A1_.wvu.PrintTitles">#REF!</definedName>
    <definedName localSheetId="8" name="qqq">#REF!</definedName>
    <definedName localSheetId="44" name="Z_B4899973_EBDC_11DA_B6F6_00609720E0A1_.wvu.PrintTitles">#REF!</definedName>
    <definedName localSheetId="58" name="wewe">#REF!</definedName>
    <definedName localSheetId="58" name="w">#REF!</definedName>
    <definedName localSheetId="100" name="jhhjh">#REF!</definedName>
    <definedName localSheetId="19" name="Z_B4899974_EBDC_11DA_B6F6_00609720E0A1_.wvu.PrintTitles">#REF!</definedName>
    <definedName localSheetId="47" name="jnhg">#REF!</definedName>
    <definedName localSheetId="35" name="w">#REF!</definedName>
    <definedName localSheetId="55" name="sd">#REF!</definedName>
    <definedName localSheetId="32" name="tr">#REF!</definedName>
    <definedName localSheetId="17" name="Swvu.TAB4.">#REF!</definedName>
    <definedName localSheetId="82" name="gfgt">#REF!</definedName>
    <definedName localSheetId="91" name="ACwvu.TAB2.">#REF!</definedName>
    <definedName localSheetId="35" name="qq">#REF!</definedName>
    <definedName localSheetId="5" name="Z_0A4C2D73_EA87_11DA_B6F6_00609720E0A1_.wvu.PrintTitles">#REF!</definedName>
    <definedName localSheetId="64" name="hg">#REF!</definedName>
    <definedName name="_Fill">#REF!</definedName>
    <definedName localSheetId="34" name="_Sort">#REF!</definedName>
    <definedName localSheetId="34" name="_Key1">#REF!</definedName>
    <definedName localSheetId="36" name="fff">#REF!</definedName>
    <definedName localSheetId="54" name="fd">#REF!</definedName>
    <definedName localSheetId="12" name="Z_0A4C2D74_EA87_11DA_B6F6_00609720E0A1_.wvu.PrintTitles">#REF!</definedName>
    <definedName localSheetId="71" name="Z_B4899974_EBDC_11DA_B6F6_00609720E0A1_.wvu.PrintTitles">#REF!</definedName>
    <definedName localSheetId="16" name="_r">#REF!</definedName>
    <definedName localSheetId="98" name="fdrdgdf">#REF!</definedName>
    <definedName localSheetId="54" name="qqqqqq">#REF!</definedName>
    <definedName localSheetId="70" name="_Key2">#REF!</definedName>
    <definedName localSheetId="72" name="Z_6BA141F4_E104_11DA_B6F6_00609720E0A1_.wvu.PrintTitles">#REF!</definedName>
    <definedName localSheetId="71" name="Z_6BA141F4_E104_11DA_B6F6_00609720E0A1_.wvu.PrintTitles">#REF!</definedName>
    <definedName localSheetId="94" name="gfgt">#REF!</definedName>
    <definedName localSheetId="37" name="Z_B4899973_EBDC_11DA_B6F6_00609720E0A1_.wvu.PrintTitles">#REF!</definedName>
    <definedName localSheetId="4" name="Swvu.TAB1.">#REF!</definedName>
    <definedName localSheetId="90" name="qqq">#REF!</definedName>
    <definedName localSheetId="75" name="sd">#REF!</definedName>
    <definedName localSheetId="85" name="vc">#REF!</definedName>
    <definedName localSheetId="53" name="jghj">#REF!</definedName>
    <definedName localSheetId="51" name="Z_0A4C2D73_EA87_11DA_B6F6_00609720E0A1_.wvu.PrintTitles">#REF!</definedName>
    <definedName localSheetId="77" name="Z_0A4C2D74_EA87_11DA_B6F6_00609720E0A1_.wvu.PrintTitles">#REF!</definedName>
    <definedName localSheetId="55" name="ACwvu.TAB1.">#REF!</definedName>
    <definedName localSheetId="46" name="KO">#REF!</definedName>
    <definedName localSheetId="53" name="Z_6BA141F3_E104_11DA_B6F6_00609720E0A1_.wvu.PrintTitles">#REF!</definedName>
    <definedName localSheetId="85" name="Swvu.TAB2.">#REF!</definedName>
    <definedName localSheetId="87" name="ACwvu.TAB1.">#REF!</definedName>
    <definedName localSheetId="83" name="ACwvu.TAB2.">#REF!</definedName>
    <definedName localSheetId="47" name="Z_6BA141F4_E104_11DA_B6F6_00609720E0A1_.wvu.PrintTitles">#REF!</definedName>
    <definedName localSheetId="15" name="jdhdh">#REF!</definedName>
    <definedName localSheetId="5" name="ACwvu.TAB2.">#REF!</definedName>
    <definedName localSheetId="46" name="Q">#REF!</definedName>
    <definedName localSheetId="2" name="PPTO_VNU">#REF!</definedName>
    <definedName localSheetId="31" name="v">#REF!</definedName>
    <definedName localSheetId="79" name="fd">#REF!</definedName>
    <definedName localSheetId="96" name="fg">#REF!</definedName>
    <definedName localSheetId="25" name="fd">#REF!</definedName>
    <definedName localSheetId="61" name="_Sort">#REF!</definedName>
    <definedName name="jhhjh">#REF!</definedName>
    <definedName localSheetId="8" name="Swvu.TAB3.">#REF!</definedName>
    <definedName localSheetId="91" name="jhhjh">#REF!</definedName>
    <definedName localSheetId="82" name="qqqqqq">#REF!</definedName>
    <definedName localSheetId="86" name="_Fill">#REF!</definedName>
    <definedName localSheetId="52" name="_Key1">#REF!</definedName>
    <definedName localSheetId="91" name="rttydgf">#REF!</definedName>
    <definedName localSheetId="49" name="Swvu.TAB3.">#REF!</definedName>
    <definedName localSheetId="76" name="w">#REF!</definedName>
    <definedName localSheetId="97" name="dd">#REF!</definedName>
    <definedName localSheetId="23" name="jhhjh">#REF!</definedName>
    <definedName localSheetId="57" name="rttydgf">#REF!</definedName>
    <definedName localSheetId="80" name="dfdsfd">#REF!</definedName>
    <definedName localSheetId="17" name="w">#REF!</definedName>
    <definedName localSheetId="25" name="Z_0A4C2D74_EA87_11DA_B6F6_00609720E0A1_.wvu.PrintTitles">#REF!</definedName>
    <definedName localSheetId="62" name="tr">#REF!</definedName>
    <definedName localSheetId="98" name="Swvu.TAB5.">#REF!</definedName>
    <definedName localSheetId="81" name="g">#REF!</definedName>
    <definedName localSheetId="27" name="fg">#REF!</definedName>
    <definedName localSheetId="78" name="_r">#REF!</definedName>
    <definedName localSheetId="37" name="ACwvu.TAB2.">#REF!</definedName>
    <definedName localSheetId="69" name="Z_6BA141F3_E104_11DA_B6F6_00609720E0A1_.wvu.PrintTitles">#REF!</definedName>
    <definedName localSheetId="70" name="ACwvu.TAB2.">#REF!</definedName>
    <definedName localSheetId="35" name="jghj">#REF!</definedName>
    <definedName localSheetId="77" name="hhy">#REF!</definedName>
    <definedName localSheetId="11" name="Swvu.TAB4.">#REF!</definedName>
    <definedName localSheetId="73" name="_Fill">#REF!</definedName>
    <definedName localSheetId="67" name="Z_0A4C2D74_EA87_11DA_B6F6_00609720E0A1_.wvu.PrintTitles">#REF!</definedName>
    <definedName localSheetId="18" name="tr">#REF!</definedName>
    <definedName localSheetId="57" name="ACwvu.TAB5.">#REF!</definedName>
    <definedName localSheetId="56" name="wq">#REF!</definedName>
    <definedName localSheetId="54" name="Swvu.TAB4.">#REF!</definedName>
    <definedName localSheetId="30" name="t">#REF!</definedName>
    <definedName localSheetId="78" name="Z_0A4C2D73_EA87_11DA_B6F6_00609720E0A1_.wvu.PrintTitles">#REF!</definedName>
    <definedName name="u">#REF!</definedName>
    <definedName localSheetId="90" name="tr">#REF!</definedName>
    <definedName localSheetId="68" name="Swvu.TAB2.">#REF!</definedName>
    <definedName localSheetId="79" name="g">#REF!</definedName>
    <definedName localSheetId="65" name="fd">#REF!</definedName>
    <definedName localSheetId="64" name="PPTO_VNU">#REF!</definedName>
    <definedName localSheetId="73" name="qqq">#REF!</definedName>
    <definedName localSheetId="49" name="qqqqqq">#REF!</definedName>
    <definedName localSheetId="39" name="hhy">#REF!</definedName>
    <definedName name="e">#REF!</definedName>
    <definedName localSheetId="17" name="KO">#REF!</definedName>
    <definedName localSheetId="92" name="_Fill">#REF!</definedName>
    <definedName localSheetId="16" name="ACwvu.TAB5.">#REF!</definedName>
    <definedName localSheetId="99" name="qqqqqq">#REF!</definedName>
    <definedName localSheetId="25" name="Swvu.TAB4.">#REF!</definedName>
    <definedName name="Z_B4899972_EBDC_11DA_B6F6_00609720E0A1_.wvu.PrintTitles">#REF!</definedName>
    <definedName localSheetId="5" name="Z_6BA141F3_E104_11DA_B6F6_00609720E0A1_.wvu.PrintTitles">#REF!</definedName>
    <definedName localSheetId="89" name="sd">#REF!</definedName>
    <definedName localSheetId="49" name="Z_B4899973_EBDC_11DA_B6F6_00609720E0A1_.wvu.PrintTitles">#REF!</definedName>
    <definedName localSheetId="40" name="qqqqq">#REF!</definedName>
    <definedName localSheetId="95" name="hhy">#REF!</definedName>
    <definedName localSheetId="39" name="BUSQ_INSUMOS">#REF!</definedName>
    <definedName localSheetId="27" name="_Fill">#REF!</definedName>
    <definedName localSheetId="59" name="sdd">#REF!</definedName>
    <definedName localSheetId="92" name="qqq">#REF!</definedName>
    <definedName localSheetId="34" name="u">#REF!</definedName>
    <definedName localSheetId="58" name="wq">#REF!</definedName>
    <definedName localSheetId="82" name="fff">#REF!</definedName>
    <definedName localSheetId="45" name="PPTO_VNU">#REF!</definedName>
    <definedName localSheetId="87" name="fff">#REF!</definedName>
    <definedName localSheetId="15" name="Swvu.TAB2.">#REF!</definedName>
    <definedName localSheetId="22" name="w">#REF!</definedName>
    <definedName localSheetId="87" name="Q">#REF!</definedName>
    <definedName localSheetId="4" name="Z_6BA141F4_E104_11DA_B6F6_00609720E0A1_.wvu.PrintTitles">#REF!</definedName>
    <definedName localSheetId="31" name="sdds">#REF!</definedName>
    <definedName localSheetId="58" name="fff">#REF!</definedName>
    <definedName localSheetId="80" name="Swvu.TAB5.">#REF!</definedName>
    <definedName localSheetId="94" name="Z_0A4C2D73_EA87_11DA_B6F6_00609720E0A1_.wvu.PrintTitles">#REF!</definedName>
    <definedName localSheetId="41" name="Z_B4899974_EBDC_11DA_B6F6_00609720E0A1_.wvu.PrintTitles">#REF!</definedName>
    <definedName localSheetId="74" name="ACwvu.TAB5.">#REF!</definedName>
    <definedName localSheetId="85" name="_Key1">#REF!</definedName>
    <definedName localSheetId="83" name="inf">#REF!</definedName>
    <definedName localSheetId="77" name="ACwvu.TAB1.">#REF!</definedName>
    <definedName name="Z_4BBC24C4_A093_4EC9_8AFF_49C6F602CC39_.wvu.PrintArea">#REF!</definedName>
    <definedName localSheetId="24" name="qq">#REF!</definedName>
    <definedName localSheetId="77" name="ACwvu.TAB4.">#REF!</definedName>
    <definedName localSheetId="58" name="fdrdgdf">#REF!</definedName>
    <definedName localSheetId="27" name="ACwvu.TAB1.">#REF!</definedName>
    <definedName localSheetId="87" name="Swvu.TAB1.">#REF!</definedName>
    <definedName localSheetId="99" name="ACwvu.TAB5.">#REF!</definedName>
    <definedName localSheetId="86" name="_r">#REF!</definedName>
    <definedName localSheetId="45" name="Q">#REF!</definedName>
    <definedName localSheetId="75" name="jhhjh">#REF!</definedName>
    <definedName localSheetId="86" name="g">#REF!</definedName>
    <definedName localSheetId="71" name="Z_6BA141F3_E104_11DA_B6F6_00609720E0A1_.wvu.PrintTitles">#REF!</definedName>
    <definedName localSheetId="11" name="wq">#REF!</definedName>
    <definedName localSheetId="66" name="jhhjh">#REF!</definedName>
    <definedName localSheetId="99" name="Swvu.TAB5.">#REF!</definedName>
    <definedName localSheetId="73" name="fff">#REF!</definedName>
    <definedName localSheetId="28" name="qq">#REF!</definedName>
    <definedName localSheetId="92" name="_Key2">#REF!</definedName>
    <definedName localSheetId="43" name="_Fill">#REF!</definedName>
    <definedName localSheetId="48" name="fd">#REF!</definedName>
    <definedName localSheetId="26" name="ACwvu.TAB4.">#REF!</definedName>
    <definedName localSheetId="23" name="qqq">#REF!</definedName>
    <definedName localSheetId="100" name="hhy">#REF!</definedName>
    <definedName localSheetId="88" name="ACwvu.TAB3.">#REF!</definedName>
    <definedName localSheetId="50" name="v">#REF!</definedName>
    <definedName localSheetId="33" name="hhy">#REF!</definedName>
    <definedName localSheetId="54" name="wq">#REF!</definedName>
    <definedName localSheetId="27" name="qqqqq">#REF!</definedName>
    <definedName localSheetId="72" name="Z_0A4C2D74_EA87_11DA_B6F6_00609720E0A1_.wvu.PrintTitles">#REF!</definedName>
    <definedName localSheetId="40" name="e">#REF!</definedName>
    <definedName name="KO">#REF!</definedName>
    <definedName localSheetId="17" name="PPTO_VNU">#REF!</definedName>
    <definedName localSheetId="14" name="qq">#REF!</definedName>
    <definedName localSheetId="8" name="Z_6BA141F4_E104_11DA_B6F6_00609720E0A1_.wvu.PrintTitles">#REF!</definedName>
    <definedName localSheetId="93" name="_Sort">#REF!</definedName>
    <definedName localSheetId="50" name="wewe">#REF!</definedName>
    <definedName localSheetId="32" name="_Key2">#REF!</definedName>
    <definedName localSheetId="53" name="_r">#REF!</definedName>
    <definedName localSheetId="49" name="fdrdgdf">#REF!</definedName>
    <definedName localSheetId="25" name="Z_B4899974_EBDC_11DA_B6F6_00609720E0A1_.wvu.PrintTitles">#REF!</definedName>
    <definedName localSheetId="62" name="Z_6BA141F3_E104_11DA_B6F6_00609720E0A1_.wvu.PrintTitles">#REF!</definedName>
    <definedName localSheetId="33" name="PPTO_VNU">#REF!</definedName>
    <definedName localSheetId="54" name="qqq">#REF!</definedName>
    <definedName localSheetId="92" name="_r">#REF!</definedName>
    <definedName localSheetId="91" name="_r">#REF!</definedName>
    <definedName localSheetId="78" name="hg">#REF!</definedName>
    <definedName localSheetId="81" name="UYUGYGU">#REF!</definedName>
    <definedName localSheetId="33" name="Swvu.TAB4.">#REF!</definedName>
    <definedName localSheetId="76" name="sd">#REF!</definedName>
    <definedName localSheetId="76" name="g">#REF!</definedName>
    <definedName localSheetId="98" name="Z_B4899973_EBDC_11DA_B6F6_00609720E0A1_.wvu.PrintTitles">#REF!</definedName>
    <definedName localSheetId="46" name="fd">#REF!</definedName>
    <definedName localSheetId="47" name="_Fill">#REF!</definedName>
    <definedName localSheetId="55" name="Z_6BA141F3_E104_11DA_B6F6_00609720E0A1_.wvu.PrintTitles">#REF!</definedName>
    <definedName localSheetId="82" name="jhhjh">#REF!</definedName>
    <definedName localSheetId="20" name="fg">#REF!</definedName>
    <definedName localSheetId="81" name="dfdsfd">#REF!</definedName>
    <definedName localSheetId="70" name="BUSQ_INSUMOS">#REF!</definedName>
    <definedName localSheetId="76" name="jdhdh">#REF!</definedName>
    <definedName localSheetId="19" name="v">#REF!</definedName>
    <definedName localSheetId="23" name="Swvu.TAB4.">#REF!</definedName>
    <definedName localSheetId="99" name="Swvu.TAB1.">#REF!</definedName>
    <definedName localSheetId="22" name="_Key2">#REF!</definedName>
    <definedName localSheetId="58" name="ACwvu.TAB1.">#REF!</definedName>
    <definedName localSheetId="47" name="hhy">#REF!</definedName>
    <definedName localSheetId="88" name="qqqqq">#REF!</definedName>
    <definedName localSheetId="57" name="ACwvu.TAB3.">#REF!</definedName>
    <definedName localSheetId="12" name="qqqqqq">#REF!</definedName>
    <definedName localSheetId="84" name="gfd">#REF!</definedName>
    <definedName localSheetId="8" name="ACwvu.TAB3.">#REF!</definedName>
    <definedName localSheetId="60" name="Swvu.TAB1.">#REF!</definedName>
    <definedName localSheetId="59" name="wewe">#REF!</definedName>
    <definedName localSheetId="15" name="qqq">#REF!</definedName>
    <definedName localSheetId="5" name="ACwvu.TAB5.">#REF!</definedName>
    <definedName localSheetId="32" name="fff">#REF!</definedName>
    <definedName localSheetId="7" name="Z_0A4C2D74_EA87_11DA_B6F6_00609720E0A1_.wvu.PrintTitles">#REF!</definedName>
    <definedName localSheetId="41" name="hhy">#REF!</definedName>
    <definedName localSheetId="48" name="Swvu.TAB1.">#REF!</definedName>
    <definedName localSheetId="39" name="gfd">#REF!</definedName>
    <definedName localSheetId="58" name="ACwvu.TAB4.">#REF!</definedName>
    <definedName localSheetId="99" name="Q">#REF!</definedName>
    <definedName localSheetId="3" name="Swvu.TAB5.">#REF!</definedName>
    <definedName localSheetId="13" name="e">#REF!</definedName>
    <definedName localSheetId="43" name="qq">#REF!</definedName>
    <definedName localSheetId="23" name="Q">#REF!</definedName>
    <definedName localSheetId="27" name="df">#REF!</definedName>
    <definedName localSheetId="64" name="_Key2">#REF!</definedName>
    <definedName localSheetId="62" name="Z_6BA141F4_E104_11DA_B6F6_00609720E0A1_.wvu.PrintTitles">#REF!</definedName>
    <definedName localSheetId="12" name="_Sort">#REF!</definedName>
    <definedName localSheetId="45" name="Z_0A4C2D74_EA87_11DA_B6F6_00609720E0A1_.wvu.PrintTitles">#REF!</definedName>
    <definedName localSheetId="89" name="v">#REF!</definedName>
    <definedName localSheetId="41" name="g">#REF!</definedName>
    <definedName localSheetId="70" name="t">#REF!</definedName>
    <definedName localSheetId="32" name="KO">#REF!</definedName>
    <definedName localSheetId="59" name="Swvu.TAB4.">#REF!</definedName>
    <definedName localSheetId="36" name="Z_B4899974_EBDC_11DA_B6F6_00609720E0A1_.wvu.PrintTitles">#REF!</definedName>
    <definedName localSheetId="27" name="fd">#REF!</definedName>
    <definedName localSheetId="91" name="qqqqq">#REF!</definedName>
    <definedName localSheetId="27" name="tr">#REF!</definedName>
    <definedName localSheetId="71" name="BUSQ_INSUMOS">#REF!</definedName>
    <definedName localSheetId="93" name="qqq">#REF!</definedName>
    <definedName localSheetId="34" name="ACwvu.TAB5.">#REF!</definedName>
    <definedName localSheetId="89" name="hhy">#REF!</definedName>
    <definedName localSheetId="67" name="vc">#REF!</definedName>
    <definedName localSheetId="82" name="tr">#REF!</definedName>
    <definedName localSheetId="87" name="hg">#REF!</definedName>
    <definedName localSheetId="41" name="w">#REF!</definedName>
    <definedName localSheetId="88" name="KO">#REF!</definedName>
    <definedName localSheetId="75" name="g">#REF!</definedName>
    <definedName localSheetId="40" name="vc">#REF!</definedName>
    <definedName localSheetId="95" name="KO">#REF!</definedName>
    <definedName name="_Key1">#REF!</definedName>
    <definedName localSheetId="38" name="Q">#REF!</definedName>
    <definedName localSheetId="29" name="_r">#REF!</definedName>
    <definedName name="Z_026CD6D7_F7CA_4BE8_B625_9A1778CFA739_.wvu.PrintArea">#REF!</definedName>
    <definedName localSheetId="12" name="ACwvu.TAB4.">#REF!</definedName>
    <definedName localSheetId="13" name="wewe">#REF!</definedName>
    <definedName localSheetId="53" name="ACwvu.TAB3.">#REF!</definedName>
    <definedName localSheetId="35" name="Z_B4899974_EBDC_11DA_B6F6_00609720E0A1_.wvu.PrintTitles">#REF!</definedName>
    <definedName localSheetId="4" name="Swvu.TAB4.">#REF!</definedName>
    <definedName localSheetId="30" name="hg">#REF!</definedName>
    <definedName localSheetId="7" name="ACwvu.TAB2.">#REF!</definedName>
    <definedName localSheetId="73" name="wq">#REF!</definedName>
    <definedName localSheetId="7" name="fdrdgdf">#REF!</definedName>
    <definedName localSheetId="92" name="Z_B4899974_EBDC_11DA_B6F6_00609720E0A1_.wvu.PrintTitles">#REF!</definedName>
    <definedName localSheetId="92" name="_Sort">#REF!</definedName>
    <definedName name="Z_F9482E1F_92B8_43D8_949A_7DDCF2E63A19_.wvu.PrintArea">#REF!</definedName>
    <definedName localSheetId="90" name="fdrdgdf">#REF!</definedName>
    <definedName localSheetId="24" name="Swvu.TAB3.">#REF!</definedName>
    <definedName localSheetId="60" name="wewe">#REF!</definedName>
    <definedName localSheetId="33" name="Swvu.TAB1.">#REF!</definedName>
    <definedName localSheetId="27" name="v">#REF!</definedName>
    <definedName localSheetId="72" name="UYUGYGU">#REF!</definedName>
    <definedName localSheetId="58" name="gfd">#REF!</definedName>
    <definedName localSheetId="49" name="vc">#REF!</definedName>
    <definedName localSheetId="79" name="_Key1">#REF!</definedName>
    <definedName localSheetId="33" name="Z_0A4C2D73_EA87_11DA_B6F6_00609720E0A1_.wvu.PrintTitles">#REF!</definedName>
    <definedName localSheetId="87" name="Swvu.TAB5.">#REF!</definedName>
    <definedName name="Z_9C7B0D6D_4DDE_4C72_B23F_2E183F63ECB1_.wvu.PrintArea">#REF!</definedName>
    <definedName localSheetId="92" name="df">#REF!</definedName>
    <definedName localSheetId="7" name="qq">#REF!</definedName>
    <definedName localSheetId="95" name="ACwvu.TAB1.">#REF!</definedName>
    <definedName name="jdhdh">#REF!</definedName>
    <definedName localSheetId="79" name="fg">#REF!</definedName>
    <definedName localSheetId="51" name="ACwvu.TAB3.">#REF!</definedName>
    <definedName localSheetId="47" name="hg">#REF!</definedName>
    <definedName localSheetId="31" name="PPTO_VNU">#REF!</definedName>
    <definedName localSheetId="46" name="e">#REF!</definedName>
    <definedName localSheetId="16" name="Swvu.TAB4.">#REF!</definedName>
    <definedName localSheetId="26" name="_Key2">#REF!</definedName>
    <definedName localSheetId="12" name="BUSQ_INSUMOS">#REF!</definedName>
    <definedName localSheetId="60" name="gfgt">#REF!</definedName>
    <definedName localSheetId="99" name="jdhdh">#REF!</definedName>
    <definedName localSheetId="37" name="vc">#REF!</definedName>
    <definedName localSheetId="41" name="gfd">#REF!</definedName>
    <definedName localSheetId="51" name="jdhdh">#REF!</definedName>
    <definedName localSheetId="61" name="PPTO_VNU">#REF!</definedName>
    <definedName localSheetId="7" name="Swvu.TAB2.">#REF!</definedName>
    <definedName localSheetId="77" name="qqq">#REF!</definedName>
    <definedName localSheetId="26" name="Swvu.TAB5.">#REF!</definedName>
    <definedName localSheetId="58" name="hg">#REF!</definedName>
    <definedName localSheetId="39" name="Swvu.TAB2.">#REF!</definedName>
    <definedName localSheetId="52" name="vc">#REF!</definedName>
    <definedName localSheetId="83" name="sd">#REF!</definedName>
    <definedName localSheetId="81" name="jhhjh">#REF!</definedName>
    <definedName localSheetId="60" name="gd">#REF!</definedName>
    <definedName localSheetId="70" name="v">#REF!</definedName>
    <definedName localSheetId="56" name="_Key1">#REF!</definedName>
    <definedName localSheetId="52" name="gd">#REF!</definedName>
    <definedName localSheetId="3" name="Z_0A4C2D73_EA87_11DA_B6F6_00609720E0A1_.wvu.PrintTitles">#REF!</definedName>
    <definedName localSheetId="4" name="jdhdh">#REF!</definedName>
    <definedName localSheetId="52" name="_Fill">#REF!</definedName>
    <definedName localSheetId="42" name="hg">#REF!</definedName>
    <definedName localSheetId="38" name="df">#REF!</definedName>
    <definedName localSheetId="92" name="dd">#REF!</definedName>
    <definedName localSheetId="3" name="_r">#REF!</definedName>
    <definedName localSheetId="69" name="ACwvu.TAB5.">#REF!</definedName>
    <definedName localSheetId="28" name="ACwvu.TAB1.">#REF!</definedName>
    <definedName localSheetId="91" name="Z_6BA141F3_E104_11DA_B6F6_00609720E0A1_.wvu.PrintTitles">#REF!</definedName>
    <definedName localSheetId="40" name="fd">#REF!</definedName>
    <definedName localSheetId="69" name="jhhjh">#REF!</definedName>
    <definedName localSheetId="10" name="w">#REF!</definedName>
    <definedName localSheetId="58" name="sdd">#REF!</definedName>
    <definedName localSheetId="86" name="sdds">#REF!</definedName>
    <definedName localSheetId="59" name="g">#REF!</definedName>
    <definedName localSheetId="15" name="v">#REF!</definedName>
    <definedName localSheetId="36" name="df">#REF!</definedName>
    <definedName localSheetId="70" name="Q">#REF!</definedName>
    <definedName localSheetId="90" name="u">#REF!</definedName>
    <definedName localSheetId="57" name="fdsa">#REF!</definedName>
    <definedName localSheetId="91" name="fff">#REF!</definedName>
    <definedName localSheetId="42" name="Swvu.TAB5.">#REF!</definedName>
    <definedName localSheetId="65" name="qqqqqq">#REF!</definedName>
    <definedName localSheetId="48" name="jhhjh">#REF!</definedName>
    <definedName localSheetId="69" name="gd">#REF!</definedName>
    <definedName localSheetId="55" name="hg">#REF!</definedName>
    <definedName localSheetId="76" name="_Fill">#REF!</definedName>
    <definedName localSheetId="45" name="g">#REF!</definedName>
    <definedName localSheetId="10" name="PPTO_VNU">#REF!</definedName>
    <definedName localSheetId="61" name="w">#REF!</definedName>
    <definedName localSheetId="34" name="sd">#REF!</definedName>
    <definedName localSheetId="26" name="dfdsfd">#REF!</definedName>
    <definedName localSheetId="36" name="_Key1">#REF!</definedName>
    <definedName localSheetId="73" name="_Sort">#REF!</definedName>
    <definedName localSheetId="92" name="Z_6BA141F3_E104_11DA_B6F6_00609720E0A1_.wvu.PrintTitles">#REF!</definedName>
    <definedName localSheetId="38" name="t">#REF!</definedName>
    <definedName localSheetId="42" name="_r">#REF!</definedName>
    <definedName localSheetId="13" name="qqqqq">#REF!</definedName>
    <definedName localSheetId="57" name="Swvu.TAB1.">#REF!</definedName>
    <definedName localSheetId="34" name="inf">#REF!</definedName>
    <definedName localSheetId="10" name="rttydgf">#REF!</definedName>
    <definedName localSheetId="56" name="dfdsfd">#REF!</definedName>
    <definedName localSheetId="95" name="_Key2">#REF!</definedName>
    <definedName localSheetId="65" name="Z_0A4C2D74_EA87_11DA_B6F6_00609720E0A1_.wvu.PrintTitles">#REF!</definedName>
    <definedName localSheetId="69" name="v">#REF!</definedName>
    <definedName localSheetId="66" name="fdrdgdf">#REF!</definedName>
    <definedName localSheetId="68" name="_r">#REF!</definedName>
    <definedName localSheetId="52" name="qqqqq">#REF!</definedName>
    <definedName localSheetId="99" name="jghj">#REF!</definedName>
    <definedName localSheetId="89" name="Swvu.TAB1.">#REF!</definedName>
    <definedName localSheetId="36" name="tr">#REF!</definedName>
    <definedName localSheetId="53" name="u">#REF!</definedName>
    <definedName localSheetId="27" name="Q">#REF!</definedName>
    <definedName localSheetId="47" name="fdrdgdf">#REF!</definedName>
    <definedName localSheetId="19" name="ACwvu.TAB4.">#REF!</definedName>
    <definedName localSheetId="39" name="sd">#REF!</definedName>
    <definedName localSheetId="93" name="qqqqqq">#REF!</definedName>
    <definedName localSheetId="6" name="KO">#REF!</definedName>
    <definedName localSheetId="17" name="e">#REF!</definedName>
    <definedName localSheetId="64" name="w">#REF!</definedName>
    <definedName localSheetId="89" name="tr">#REF!</definedName>
    <definedName localSheetId="100" name="BUSQ_INSUMOS">#REF!</definedName>
    <definedName localSheetId="50" name="ACwvu.TAB1.">#REF!</definedName>
    <definedName localSheetId="44" name="_Key1">#REF!</definedName>
    <definedName localSheetId="18" name="v">#REF!</definedName>
    <definedName localSheetId="64" name="Z_0A4C2D74_EA87_11DA_B6F6_00609720E0A1_.wvu.PrintTitles">#REF!</definedName>
    <definedName localSheetId="38" name="inf">#REF!</definedName>
    <definedName localSheetId="41" name="df">#REF!</definedName>
    <definedName localSheetId="18" name="sd">#REF!</definedName>
    <definedName localSheetId="34" name="jdhdh">#REF!</definedName>
    <definedName localSheetId="71" name="inf">#REF!</definedName>
    <definedName localSheetId="61" name="fg">#REF!</definedName>
    <definedName localSheetId="57" name="w">#REF!</definedName>
    <definedName localSheetId="66" name="Swvu.TAB2.">#REF!</definedName>
    <definedName localSheetId="76" name="Z_0A4C2D73_EA87_11DA_B6F6_00609720E0A1_.wvu.PrintTitles">#REF!</definedName>
    <definedName localSheetId="40" name="Z_0A4C2D73_EA87_11DA_B6F6_00609720E0A1_.wvu.PrintTitles">#REF!</definedName>
    <definedName localSheetId="18" name="_r">#REF!</definedName>
    <definedName localSheetId="87" name="g">#REF!</definedName>
    <definedName name="Swvu.TAB4.">#REF!</definedName>
    <definedName localSheetId="44" name="jghj">#REF!</definedName>
    <definedName localSheetId="29" name="fg">#REF!</definedName>
    <definedName localSheetId="21" name="v">#REF!</definedName>
    <definedName localSheetId="97" name="qqq">#REF!</definedName>
    <definedName localSheetId="62" name="fdsa">#REF!</definedName>
    <definedName localSheetId="90" name="Swvu.TAB3.">#REF!</definedName>
    <definedName localSheetId="71" name="gfd">#REF!</definedName>
    <definedName localSheetId="52" name="rttydgf">#REF!</definedName>
    <definedName localSheetId="97" name="gd">#REF!</definedName>
    <definedName localSheetId="49" name="Z_6BA141F3_E104_11DA_B6F6_00609720E0A1_.wvu.PrintTitles">#REF!</definedName>
    <definedName localSheetId="26" name="fff">#REF!</definedName>
    <definedName localSheetId="6" name="Z_B4899974_EBDC_11DA_B6F6_00609720E0A1_.wvu.PrintTitles">#REF!</definedName>
    <definedName localSheetId="70" name="gd">#REF!</definedName>
    <definedName localSheetId="22" name="qqqqq">#REF!</definedName>
    <definedName localSheetId="33" name="BUSQ_INSUMOS">#REF!</definedName>
    <definedName localSheetId="19" name="e">#REF!</definedName>
    <definedName localSheetId="35" name="_Key2">#REF!</definedName>
    <definedName localSheetId="78" name="ACwvu.TAB2.">#REF!</definedName>
    <definedName localSheetId="95" name="Swvu.TAB2.">#REF!</definedName>
    <definedName localSheetId="36" name="Z_6BA141F3_E104_11DA_B6F6_00609720E0A1_.wvu.PrintTitles">#REF!</definedName>
    <definedName localSheetId="61" name="Swvu.TAB4.">#REF!</definedName>
    <definedName localSheetId="72" name="sd">#REF!</definedName>
    <definedName localSheetId="88" name="vc">#REF!</definedName>
    <definedName localSheetId="88" name="hg">#REF!</definedName>
    <definedName localSheetId="42" name="ACwvu.TAB1.">#REF!</definedName>
    <definedName localSheetId="39" name="jghj">#REF!</definedName>
    <definedName localSheetId="59" name="fff">#REF!</definedName>
    <definedName localSheetId="29" name="sd">#REF!</definedName>
    <definedName localSheetId="17" name="_r">#REF!</definedName>
    <definedName localSheetId="94" name="Swvu.TAB4.">#REF!</definedName>
    <definedName localSheetId="69" name="_Key1">#REF!</definedName>
    <definedName localSheetId="32" name="Z_B4899973_EBDC_11DA_B6F6_00609720E0A1_.wvu.PrintTitles">#REF!</definedName>
    <definedName localSheetId="30" name="_Key2">#REF!</definedName>
    <definedName localSheetId="55" name="hhy">#REF!</definedName>
    <definedName localSheetId="64" name="fg">#REF!</definedName>
    <definedName localSheetId="73" name="qqqqqq">#REF!</definedName>
    <definedName localSheetId="10" name="e">#REF!</definedName>
    <definedName localSheetId="90" name="wq">#REF!</definedName>
    <definedName localSheetId="52" name="gfgt">#REF!</definedName>
    <definedName localSheetId="32" name="jghj">#REF!</definedName>
    <definedName localSheetId="89" name="df">#REF!</definedName>
    <definedName localSheetId="98" name="Swvu.TAB2.">#REF!</definedName>
    <definedName localSheetId="49" name="fdsa">#REF!</definedName>
    <definedName localSheetId="60" name="e">#REF!</definedName>
    <definedName localSheetId="45" name="jghj">#REF!</definedName>
    <definedName localSheetId="44" name="sdds">#REF!</definedName>
    <definedName localSheetId="34" name="jnhg">#REF!</definedName>
    <definedName localSheetId="77" name="Z_B4899973_EBDC_11DA_B6F6_00609720E0A1_.wvu.PrintTitles">#REF!</definedName>
    <definedName localSheetId="84" name="w">#REF!</definedName>
    <definedName localSheetId="61" name="sdds">#REF!</definedName>
    <definedName localSheetId="87" name="fdsa">#REF!</definedName>
    <definedName localSheetId="54" name="qqqqq">#REF!</definedName>
    <definedName name="Z_F2B990A1_57B3_4766_8C3D_4D3A5265BAEF_.wvu.PrintTitles">#REF!</definedName>
    <definedName localSheetId="85" name="u">#REF!</definedName>
    <definedName localSheetId="60" name="_Sort">#REF!</definedName>
    <definedName localSheetId="92" name="wq">#REF!</definedName>
    <definedName localSheetId="47" name="e">#REF!</definedName>
    <definedName localSheetId="80" name="fdsa">#REF!</definedName>
    <definedName localSheetId="56" name="qq">#REF!</definedName>
    <definedName localSheetId="57" name="t">#REF!</definedName>
    <definedName localSheetId="76" name="e">#REF!</definedName>
    <definedName localSheetId="36" name="BUSQ_INSUMOS">#REF!</definedName>
    <definedName localSheetId="78" name="Swvu.TAB5.">#REF!</definedName>
    <definedName localSheetId="55" name="gfd">#REF!</definedName>
    <definedName localSheetId="62" name="_Sort">#REF!</definedName>
    <definedName localSheetId="28" name="gfd">#REF!</definedName>
    <definedName localSheetId="43" name="qqqqqq">#REF!</definedName>
    <definedName localSheetId="86" name="Z_6BA141F4_E104_11DA_B6F6_00609720E0A1_.wvu.PrintTitles">#REF!</definedName>
    <definedName localSheetId="29" name="sdds">#REF!</definedName>
    <definedName localSheetId="72" name="ACwvu.TAB4.">#REF!</definedName>
    <definedName localSheetId="69" name="qqqqqq">#REF!</definedName>
    <definedName localSheetId="50" name="e">#REF!</definedName>
    <definedName localSheetId="43" name="Z_0A4C2D74_EA87_11DA_B6F6_00609720E0A1_.wvu.PrintTitles">#REF!</definedName>
    <definedName localSheetId="30" name="Z_0A4C2D73_EA87_11DA_B6F6_00609720E0A1_.wvu.PrintTitles">#REF!</definedName>
    <definedName localSheetId="59" name="gfgt">#REF!</definedName>
    <definedName localSheetId="44" name="qqqqqq">#REF!</definedName>
    <definedName name="wewe">#REF!</definedName>
    <definedName localSheetId="53" name="g">#REF!</definedName>
    <definedName localSheetId="58" name="jnhg">#REF!</definedName>
    <definedName localSheetId="87" name="_Key2">#REF!</definedName>
    <definedName localSheetId="17" name="wq">#REF!</definedName>
    <definedName localSheetId="68" name="PPTO_VNU">#REF!</definedName>
    <definedName localSheetId="51" name="g">#REF!</definedName>
    <definedName localSheetId="67" name="KO">#REF!</definedName>
    <definedName localSheetId="81" name="fdrdgdf">#REF!</definedName>
    <definedName localSheetId="31" name="g">#REF!</definedName>
    <definedName localSheetId="70" name="wewe">#REF!</definedName>
    <definedName localSheetId="24" name="qqqqqq">#REF!</definedName>
    <definedName localSheetId="75" name="Swvu.TAB3.">#REF!</definedName>
    <definedName localSheetId="46" name="_Key2">#REF!</definedName>
    <definedName localSheetId="34" name="BUSQ_INSUMOS">#REF!</definedName>
    <definedName localSheetId="47" name="Z_6BA141F3_E104_11DA_B6F6_00609720E0A1_.wvu.PrintTitles">#REF!</definedName>
    <definedName localSheetId="10" name="Swvu.TAB3.">#REF!</definedName>
    <definedName localSheetId="47" name="Swvu.TAB1.">#REF!</definedName>
    <definedName localSheetId="20" name="qqqqq">#REF!</definedName>
    <definedName localSheetId="59" name="hg">#REF!</definedName>
    <definedName localSheetId="78" name="UYUGYGU">#REF!</definedName>
    <definedName localSheetId="51" name="Swvu.TAB2.">#REF!</definedName>
    <definedName localSheetId="89" name="inf">#REF!</definedName>
    <definedName localSheetId="66" name="Swvu.TAB5.">#REF!</definedName>
    <definedName localSheetId="81" name="jnhg">#REF!</definedName>
    <definedName localSheetId="64" name="hhy">#REF!</definedName>
    <definedName localSheetId="44" name="vc">#REF!</definedName>
    <definedName localSheetId="59" name="jnhg">#REF!</definedName>
    <definedName name="wq">#REF!</definedName>
    <definedName localSheetId="60" name="u">#REF!</definedName>
    <definedName localSheetId="14" name="qqqqq">#REF!</definedName>
    <definedName localSheetId="85" name="_Key2">#REF!</definedName>
    <definedName localSheetId="50" name="Swvu.TAB5.">#REF!</definedName>
    <definedName localSheetId="45" name="e">#REF!</definedName>
    <definedName name="Z_A3DE26BA_CF48_4654_9BE9_FAEB3C301C95_.wvu.PrintArea">#REF!</definedName>
    <definedName localSheetId="73" name="Swvu.TAB5.">#REF!</definedName>
    <definedName localSheetId="83" name="Swvu.TAB3.">#REF!</definedName>
    <definedName localSheetId="99" name="u">#REF!</definedName>
    <definedName localSheetId="13" name="KO">#REF!</definedName>
    <definedName localSheetId="76" name="Swvu.TAB4.">#REF!</definedName>
    <definedName localSheetId="61" name="inf">#REF!</definedName>
    <definedName name="Z_3B3C0CA1_2A9C_45FD_9823_50B200F6C0D1_.wvu.PrintArea">#REF!</definedName>
    <definedName localSheetId="67" name="Swvu.TAB4.">#REF!</definedName>
    <definedName localSheetId="70" name="ACwvu.TAB3.">#REF!</definedName>
    <definedName localSheetId="37" name="jdhdh">#REF!</definedName>
    <definedName localSheetId="98" name="tr">#REF!</definedName>
    <definedName localSheetId="26" name="_r">#REF!</definedName>
    <definedName localSheetId="61" name="Z_6BA141F4_E104_11DA_B6F6_00609720E0A1_.wvu.PrintTitles">#REF!</definedName>
    <definedName localSheetId="78" name="hhy">#REF!</definedName>
    <definedName localSheetId="7" name="_Sort">#REF!</definedName>
    <definedName localSheetId="34" name="_Fill">#REF!</definedName>
    <definedName localSheetId="75" name="_Fill">#REF!</definedName>
    <definedName localSheetId="5" name="qqq">#REF!</definedName>
    <definedName localSheetId="94" name="Z_B4899973_EBDC_11DA_B6F6_00609720E0A1_.wvu.PrintTitles">#REF!</definedName>
    <definedName localSheetId="80" name="sdds">#REF!</definedName>
    <definedName localSheetId="97" name="Q">#REF!</definedName>
    <definedName localSheetId="47" name="fdsa">#REF!</definedName>
    <definedName localSheetId="83" name="qqqqq">#REF!</definedName>
    <definedName localSheetId="69" name="_r">#REF!</definedName>
    <definedName localSheetId="28" name="Z_6BA141F4_E104_11DA_B6F6_00609720E0A1_.wvu.PrintTitles">#REF!</definedName>
    <definedName localSheetId="66" name="u">#REF!</definedName>
    <definedName localSheetId="90" name="_Sort">#REF!</definedName>
    <definedName localSheetId="22" name="ACwvu.TAB2.">#REF!</definedName>
    <definedName localSheetId="99" name="jnhg">#REF!</definedName>
    <definedName localSheetId="9" name="wq">#REF!</definedName>
    <definedName localSheetId="50" name="qqq">#REF!</definedName>
    <definedName localSheetId="96" name="jhhjh">#REF!</definedName>
    <definedName localSheetId="91" name="sdds">#REF!</definedName>
    <definedName localSheetId="94" name="_Key1">#REF!</definedName>
    <definedName localSheetId="40" name="dd">#REF!</definedName>
    <definedName localSheetId="10" name="wq">#REF!</definedName>
    <definedName localSheetId="68" name="fff">#REF!</definedName>
    <definedName localSheetId="95" name="qq">#REF!</definedName>
    <definedName localSheetId="40" name="gfgt">#REF!</definedName>
    <definedName localSheetId="52" name="e">#REF!</definedName>
    <definedName localSheetId="28" name="w">#REF!</definedName>
    <definedName localSheetId="79" name="fff">#REF!</definedName>
    <definedName localSheetId="50" name="PPTO_VNU">#REF!</definedName>
    <definedName localSheetId="5" name="_Sort">#REF!</definedName>
    <definedName localSheetId="36" name="g">#REF!</definedName>
    <definedName localSheetId="32" name="_Sort">#REF!</definedName>
    <definedName localSheetId="2" name="Z_6BA141F3_E104_11DA_B6F6_00609720E0A1_.wvu.PrintTitles">#REF!</definedName>
    <definedName localSheetId="93" name="Z_6BA141F4_E104_11DA_B6F6_00609720E0A1_.wvu.PrintTitles">#REF!</definedName>
    <definedName localSheetId="51" name="BUSQ_INSUMOS">#REF!</definedName>
    <definedName localSheetId="9" name="Swvu.TAB1.">#REF!</definedName>
    <definedName localSheetId="22" name="e">#REF!</definedName>
    <definedName localSheetId="3" name="_Key2">#REF!</definedName>
    <definedName localSheetId="49" name="wq">#REF!</definedName>
    <definedName localSheetId="73" name="fd">#REF!</definedName>
    <definedName localSheetId="17" name="sd">#REF!</definedName>
    <definedName localSheetId="86" name="fd">#REF!</definedName>
    <definedName localSheetId="75" name="gd">#REF!</definedName>
    <definedName localSheetId="26" name="Swvu.TAB4.">#REF!</definedName>
    <definedName localSheetId="46" name="gfd">#REF!</definedName>
    <definedName localSheetId="35" name="Swvu.TAB4.">#REF!</definedName>
    <definedName localSheetId="85" name="Z_0A4C2D73_EA87_11DA_B6F6_00609720E0A1_.wvu.PrintTitles">#REF!</definedName>
    <definedName localSheetId="49" name="v">#REF!</definedName>
    <definedName localSheetId="62" name="gfgt">#REF!</definedName>
    <definedName localSheetId="76" name="t">#REF!</definedName>
    <definedName name="Swvu.TAB5.">#REF!</definedName>
    <definedName localSheetId="6" name="Z_6BA141F3_E104_11DA_B6F6_00609720E0A1_.wvu.PrintTitles">#REF!</definedName>
    <definedName localSheetId="46" name="ACwvu.TAB5.">#REF!</definedName>
    <definedName localSheetId="91" name="jghj">#REF!</definedName>
    <definedName localSheetId="10" name="Swvu.TAB5.">#REF!</definedName>
    <definedName localSheetId="80" name="qq">#REF!</definedName>
    <definedName localSheetId="26" name="qqqqq">#REF!</definedName>
    <definedName localSheetId="10" name="qqqqq">#REF!</definedName>
    <definedName localSheetId="55" name="Z_B4899973_EBDC_11DA_B6F6_00609720E0A1_.wvu.PrintTitles">#REF!</definedName>
    <definedName localSheetId="92" name="_Key1">#REF!</definedName>
    <definedName localSheetId="69" name="Z_0A4C2D73_EA87_11DA_B6F6_00609720E0A1_.wvu.PrintTitles">#REF!</definedName>
    <definedName localSheetId="73" name="Q">#REF!</definedName>
    <definedName localSheetId="34" name="fd">#REF!</definedName>
    <definedName localSheetId="95" name="gfd">#REF!</definedName>
    <definedName localSheetId="71" name="sdds">#REF!</definedName>
    <definedName localSheetId="29" name="qqqqqq">#REF!</definedName>
    <definedName localSheetId="23" name="qqqqq">#REF!</definedName>
    <definedName localSheetId="100" name="UYUGYGU">#REF!</definedName>
    <definedName localSheetId="65" name="df">#REF!</definedName>
    <definedName localSheetId="60" name="Z_6BA141F3_E104_11DA_B6F6_00609720E0A1_.wvu.PrintTitles">#REF!</definedName>
    <definedName localSheetId="42" name="_Key2">#REF!</definedName>
    <definedName localSheetId="85" name="wewe">#REF!</definedName>
    <definedName localSheetId="69" name="Swvu.TAB3.">#REF!</definedName>
    <definedName localSheetId="96" name="sdds">#REF!</definedName>
    <definedName localSheetId="74" name="t">#REF!</definedName>
    <definedName localSheetId="20" name="qqq">#REF!</definedName>
    <definedName localSheetId="59" name="ACwvu.TAB1.">#REF!</definedName>
    <definedName localSheetId="4" name="ACwvu.TAB4.">#REF!</definedName>
    <definedName localSheetId="27" name="dd">#REF!</definedName>
    <definedName localSheetId="98" name="Swvu.TAB3.">#REF!</definedName>
    <definedName localSheetId="78" name="_Fill">#REF!</definedName>
    <definedName localSheetId="50" name="u">#REF!</definedName>
    <definedName localSheetId="14" name="BUSQ_INSUMOS">#REF!</definedName>
    <definedName localSheetId="43" name="qqqqq">#REF!</definedName>
    <definedName localSheetId="43" name="tr">#REF!</definedName>
    <definedName localSheetId="85" name="w">#REF!</definedName>
    <definedName localSheetId="80" name="jhhjh">#REF!</definedName>
    <definedName localSheetId="56" name="Z_6BA141F3_E104_11DA_B6F6_00609720E0A1_.wvu.PrintTitles">#REF!</definedName>
    <definedName localSheetId="68" name="wewe">#REF!</definedName>
    <definedName name="Z_9C8B6436_249F_426A_96DC_EEE5E7CB7D1B_.wvu.PrintArea">#REF!</definedName>
    <definedName localSheetId="4" name="_Key2">#REF!</definedName>
    <definedName localSheetId="36" name="_Fill">#REF!</definedName>
    <definedName localSheetId="15" name="fdrdgdf">#REF!</definedName>
    <definedName localSheetId="16" name="jdhdh">#REF!</definedName>
    <definedName localSheetId="52" name="fff">#REF!</definedName>
    <definedName localSheetId="74" name="BUSQ_INSUMOS">#REF!</definedName>
    <definedName localSheetId="66" name="qq">#REF!</definedName>
    <definedName localSheetId="9" name="qqq">#REF!</definedName>
    <definedName localSheetId="42" name="t">#REF!</definedName>
    <definedName localSheetId="63" name="jhhjh">#REF!</definedName>
    <definedName localSheetId="40" name="fdsa">#REF!</definedName>
    <definedName localSheetId="12" name="Swvu.TAB5.">#REF!</definedName>
    <definedName localSheetId="40" name="_Sort">#REF!</definedName>
    <definedName localSheetId="93" name="sdds">#REF!</definedName>
    <definedName localSheetId="75" name="Z_0A4C2D74_EA87_11DA_B6F6_00609720E0A1_.wvu.PrintTitles">#REF!</definedName>
    <definedName localSheetId="69" name="Z_6BA141F4_E104_11DA_B6F6_00609720E0A1_.wvu.PrintTitles">#REF!</definedName>
    <definedName localSheetId="75" name="Z_B4899973_EBDC_11DA_B6F6_00609720E0A1_.wvu.PrintTitles">#REF!</definedName>
    <definedName localSheetId="49" name="g">#REF!</definedName>
    <definedName localSheetId="40" name="Z_6BA141F4_E104_11DA_B6F6_00609720E0A1_.wvu.PrintTitles">#REF!</definedName>
    <definedName localSheetId="81" name="sdds">#REF!</definedName>
    <definedName localSheetId="85" name="Z_B4899973_EBDC_11DA_B6F6_00609720E0A1_.wvu.PrintTitles">#REF!</definedName>
    <definedName localSheetId="65" name="_Key2">#REF!</definedName>
    <definedName localSheetId="10" name="ACwvu.TAB2.">#REF!</definedName>
    <definedName localSheetId="39" name="Swvu.TAB1.">#REF!</definedName>
    <definedName name="Z_6BA141F4_E104_11DA_B6F6_00609720E0A1_.wvu.PrintArea">#REF!</definedName>
    <definedName localSheetId="63" name="jnhg">#REF!</definedName>
    <definedName localSheetId="35" name="wewe">#REF!</definedName>
    <definedName localSheetId="63" name="qqq">#REF!</definedName>
    <definedName localSheetId="97" name="_Fill">#REF!</definedName>
    <definedName localSheetId="89" name="KO">#REF!</definedName>
    <definedName localSheetId="71" name="sd">#REF!</definedName>
    <definedName localSheetId="38" name="e">#REF!</definedName>
    <definedName localSheetId="95" name="rttydgf">#REF!</definedName>
    <definedName localSheetId="55" name="gd">#REF!</definedName>
    <definedName name="Z_80573755_2D8B_4158_BD3A_CC331B950748_.wvu.PrintArea">#REF!</definedName>
    <definedName localSheetId="86" name="Z_0A4C2D74_EA87_11DA_B6F6_00609720E0A1_.wvu.PrintTitles">#REF!</definedName>
    <definedName localSheetId="95" name="t">#REF!</definedName>
    <definedName localSheetId="64" name="fdsa">#REF!</definedName>
    <definedName localSheetId="97" name="Swvu.TAB1.">#REF!</definedName>
    <definedName localSheetId="37" name="_Key2">#REF!</definedName>
    <definedName localSheetId="2" name="jdhdh">#REF!</definedName>
    <definedName localSheetId="61" name="Z_0A4C2D73_EA87_11DA_B6F6_00609720E0A1_.wvu.PrintTitles">#REF!</definedName>
    <definedName localSheetId="36" name="hg">#REF!</definedName>
    <definedName localSheetId="88" name="t">#REF!</definedName>
    <definedName localSheetId="96" name="vc">#REF!</definedName>
    <definedName localSheetId="73" name="UYUGYGU">#REF!</definedName>
    <definedName localSheetId="43" name="ACwvu.TAB2.">#REF!</definedName>
    <definedName localSheetId="72" name="t">#REF!</definedName>
    <definedName localSheetId="27" name="Swvu.TAB2.">#REF!</definedName>
    <definedName localSheetId="16" name="Swvu.TAB5.">#REF!</definedName>
    <definedName localSheetId="67" name="dd">#REF!</definedName>
    <definedName localSheetId="19" name="fg">#REF!</definedName>
    <definedName localSheetId="58" name="Z_6BA141F3_E104_11DA_B6F6_00609720E0A1_.wvu.PrintTitles">#REF!</definedName>
    <definedName localSheetId="22" name="ACwvu.TAB4.">#REF!</definedName>
    <definedName localSheetId="15" name="tr">#REF!</definedName>
    <definedName localSheetId="85" name="v">#REF!</definedName>
    <definedName localSheetId="10" name="_Key2">#REF!</definedName>
    <definedName localSheetId="76" name="PPTO_VNU">#REF!</definedName>
    <definedName localSheetId="100" name="fdsa">#REF!</definedName>
    <definedName localSheetId="70" name="rttydgf">#REF!</definedName>
    <definedName localSheetId="79" name="u">#REF!</definedName>
    <definedName name="Z_504A8F9D_2C46_439E_975A_DF1C1FA56E7B_.wvu.PrintTitles">#REF!</definedName>
    <definedName localSheetId="76" name="ACwvu.TAB3.">#REF!</definedName>
    <definedName localSheetId="100" name="ACwvu.TAB3.">#REF!</definedName>
    <definedName localSheetId="37" name="hhy">#REF!</definedName>
    <definedName localSheetId="51" name="Swvu.TAB5.">#REF!</definedName>
    <definedName localSheetId="99" name="dfdsfd">#REF!</definedName>
    <definedName localSheetId="13" name="jdhdh">#REF!</definedName>
    <definedName localSheetId="4" name="Q">#REF!</definedName>
    <definedName localSheetId="13" name="Z_0A4C2D73_EA87_11DA_B6F6_00609720E0A1_.wvu.PrintTitles">#REF!</definedName>
    <definedName localSheetId="85" name="KO">#REF!</definedName>
    <definedName localSheetId="96" name="_Fill">#REF!</definedName>
    <definedName localSheetId="92" name="jdhdh">#REF!</definedName>
    <definedName localSheetId="32" name="ACwvu.TAB2.">#REF!</definedName>
    <definedName localSheetId="38" name="sd">#REF!</definedName>
    <definedName localSheetId="44" name="jdhdh">#REF!</definedName>
    <definedName localSheetId="77" name="v">#REF!</definedName>
    <definedName localSheetId="73" name="gfd">#REF!</definedName>
    <definedName name="UYUGYGU">#REF!</definedName>
    <definedName localSheetId="59" name="Z_6BA141F3_E104_11DA_B6F6_00609720E0A1_.wvu.PrintTitles">#REF!</definedName>
    <definedName localSheetId="80" name="gfd">#REF!</definedName>
    <definedName localSheetId="57" name="qqq">#REF!</definedName>
    <definedName localSheetId="60" name="jghj">#REF!</definedName>
    <definedName localSheetId="53" name="jnhg">#REF!</definedName>
    <definedName localSheetId="21" name="wq">#REF!</definedName>
    <definedName localSheetId="34" name="Swvu.TAB2.">#REF!</definedName>
    <definedName localSheetId="22" name="KO">#REF!</definedName>
    <definedName localSheetId="51" name="hg">#REF!</definedName>
    <definedName localSheetId="90" name="Swvu.TAB1.">#REF!</definedName>
    <definedName localSheetId="56" name="e">#REF!</definedName>
    <definedName localSheetId="72" name="g">#REF!</definedName>
    <definedName localSheetId="11" name="rttydgf">#REF!</definedName>
    <definedName localSheetId="37" name="ACwvu.TAB5.">#REF!</definedName>
    <definedName localSheetId="84" name="Swvu.TAB3.">#REF!</definedName>
    <definedName localSheetId="35" name="_Fill">#REF!</definedName>
    <definedName localSheetId="48" name="ACwvu.TAB1.">#REF!</definedName>
    <definedName localSheetId="71" name="hg">#REF!</definedName>
    <definedName localSheetId="48" name="wewe">#REF!</definedName>
    <definedName localSheetId="64" name="fff">#REF!</definedName>
    <definedName localSheetId="28" name="jdhdh">#REF!</definedName>
    <definedName localSheetId="79" name="hhy">#REF!</definedName>
    <definedName localSheetId="54" name="df">#REF!</definedName>
    <definedName localSheetId="80" name="dd">#REF!</definedName>
    <definedName localSheetId="52" name="Z_6BA141F4_E104_11DA_B6F6_00609720E0A1_.wvu.PrintTitles">#REF!</definedName>
    <definedName localSheetId="24" name="Q">#REF!</definedName>
    <definedName localSheetId="56" name="_Sort">#REF!</definedName>
    <definedName localSheetId="61" name="gfd">#REF!</definedName>
    <definedName localSheetId="16" name="sd">#REF!</definedName>
    <definedName localSheetId="88" name="wq">#REF!</definedName>
    <definedName localSheetId="51" name="qqqqq">#REF!</definedName>
    <definedName localSheetId="60" name="sdds">#REF!</definedName>
    <definedName localSheetId="100" name="ACwvu.TAB1.">#REF!</definedName>
    <definedName localSheetId="17" name="rttydgf">#REF!</definedName>
    <definedName localSheetId="55" name="Swvu.TAB4.">#REF!</definedName>
    <definedName localSheetId="72" name="dd">#REF!</definedName>
    <definedName localSheetId="34" name="sdds">#REF!</definedName>
    <definedName localSheetId="67" name="fd">#REF!</definedName>
    <definedName localSheetId="37" name="dd">#REF!</definedName>
    <definedName localSheetId="87" name="u">#REF!</definedName>
    <definedName localSheetId="93" name="KO">#REF!</definedName>
    <definedName localSheetId="61" name="Z_B4899974_EBDC_11DA_B6F6_00609720E0A1_.wvu.PrintTitles">#REF!</definedName>
    <definedName localSheetId="35" name="ACwvu.TAB3.">#REF!</definedName>
    <definedName localSheetId="11" name="_Sort">#REF!</definedName>
    <definedName localSheetId="24" name="PPTO_VNU">#REF!</definedName>
    <definedName localSheetId="45" name="qqqqqq">#REF!</definedName>
    <definedName localSheetId="98" name="w">#REF!</definedName>
    <definedName localSheetId="45" name="tr">#REF!</definedName>
    <definedName localSheetId="64" name="inf">#REF!</definedName>
    <definedName localSheetId="100" name="PPTO_VNU">#REF!</definedName>
    <definedName localSheetId="35" name="Z_0A4C2D74_EA87_11DA_B6F6_00609720E0A1_.wvu.PrintTitles">#REF!</definedName>
    <definedName localSheetId="71" name="PPTO_VNU">#REF!</definedName>
    <definedName localSheetId="95" name="Z_B4899974_EBDC_11DA_B6F6_00609720E0A1_.wvu.PrintTitles">#REF!</definedName>
    <definedName localSheetId="92" name="ACwvu.TAB5.">#REF!</definedName>
    <definedName localSheetId="81" name="ACwvu.TAB3.">#REF!</definedName>
    <definedName localSheetId="93" name="ACwvu.TAB5.">#REF!</definedName>
    <definedName localSheetId="8" name="Swvu.TAB5.">#REF!</definedName>
    <definedName localSheetId="13" name="inf">#REF!</definedName>
    <definedName localSheetId="39" name="gfgt">#REF!</definedName>
    <definedName localSheetId="85" name="jghj">#REF!</definedName>
    <definedName localSheetId="80" name="w">#REF!</definedName>
    <definedName localSheetId="37" name="_Fill">#REF!</definedName>
    <definedName localSheetId="19" name="Swvu.TAB1.">#REF!</definedName>
    <definedName localSheetId="66" name="ACwvu.TAB1.">#REF!</definedName>
    <definedName localSheetId="39" name="fd">#REF!</definedName>
    <definedName localSheetId="90" name="jdhdh">#REF!</definedName>
    <definedName localSheetId="41" name="gfgt">#REF!</definedName>
    <definedName localSheetId="15" name="ACwvu.TAB2.">#REF!</definedName>
    <definedName localSheetId="34" name="fff">#REF!</definedName>
    <definedName localSheetId="46" name="fff">#REF!</definedName>
    <definedName localSheetId="13" name="ACwvu.TAB3.">#REF!</definedName>
    <definedName localSheetId="94" name="hhy">#REF!</definedName>
    <definedName localSheetId="100" name="qqqqq">#REF!</definedName>
    <definedName localSheetId="31" name="u">#REF!</definedName>
    <definedName localSheetId="45" name="Z_6BA141F3_E104_11DA_B6F6_00609720E0A1_.wvu.PrintTitles">#REF!</definedName>
    <definedName localSheetId="56" name="hg">#REF!</definedName>
    <definedName localSheetId="55" name="Z_6BA141F4_E104_11DA_B6F6_00609720E0A1_.wvu.PrintTitles">#REF!</definedName>
    <definedName localSheetId="40" name="ACwvu.TAB5.">#REF!</definedName>
    <definedName name="v">#REF!</definedName>
    <definedName localSheetId="57" name="qqqqqq">#REF!</definedName>
    <definedName localSheetId="39" name="Swvu.TAB3.">#REF!</definedName>
    <definedName localSheetId="22" name="ACwvu.TAB3.">#REF!</definedName>
    <definedName localSheetId="97" name="Z_0A4C2D74_EA87_11DA_B6F6_00609720E0A1_.wvu.PrintTitles">#REF!</definedName>
    <definedName localSheetId="19" name="Q">#REF!</definedName>
    <definedName localSheetId="69" name="fg">#REF!</definedName>
    <definedName localSheetId="84" name="_r">#REF!</definedName>
    <definedName localSheetId="68" name="qqq">#REF!</definedName>
    <definedName localSheetId="45" name="sdd">#REF!</definedName>
    <definedName localSheetId="65" name="qqq">#REF!</definedName>
    <definedName localSheetId="44" name="PPTO_VNU">#REF!</definedName>
    <definedName localSheetId="87" name="jdhdh">#REF!</definedName>
    <definedName localSheetId="83" name="ACwvu.TAB5.">#REF!</definedName>
    <definedName localSheetId="97" name="jdhdh">#REF!</definedName>
    <definedName localSheetId="40" name="hg">#REF!</definedName>
    <definedName localSheetId="48" name="Swvu.TAB5.">#REF!</definedName>
    <definedName localSheetId="46" name="jhhjh">#REF!</definedName>
    <definedName localSheetId="82" name="jdhdh">#REF!</definedName>
    <definedName localSheetId="83" name="Z_6BA141F4_E104_11DA_B6F6_00609720E0A1_.wvu.PrintTitles">#REF!</definedName>
    <definedName localSheetId="10" name="Z_6BA141F4_E104_11DA_B6F6_00609720E0A1_.wvu.PrintTitles">#REF!</definedName>
    <definedName localSheetId="68" name="gfgt">#REF!</definedName>
    <definedName localSheetId="79" name="dd">#REF!</definedName>
    <definedName localSheetId="89" name="ACwvu.TAB1.">#REF!</definedName>
    <definedName name="Z_05670E35_1347_49D9_AD91_AA9A31A4EF61_.wvu.PrintTitles">#REF!</definedName>
    <definedName localSheetId="87" name="ACwvu.TAB4.">#REF!</definedName>
    <definedName localSheetId="28" name="KO">#REF!</definedName>
    <definedName localSheetId="38" name="ACwvu.TAB1.">#REF!</definedName>
    <definedName localSheetId="65" name="ACwvu.TAB4.">#REF!</definedName>
    <definedName localSheetId="71" name="wq">#REF!</definedName>
    <definedName localSheetId="95" name="fdsa">#REF!</definedName>
    <definedName localSheetId="13" name="qq">#REF!</definedName>
    <definedName localSheetId="10" name="ACwvu.TAB1.">#REF!</definedName>
    <definedName localSheetId="74" name="qqq">#REF!</definedName>
    <definedName name="PPTO_VNRM">#REF!</definedName>
    <definedName localSheetId="81" name="tr">#REF!</definedName>
    <definedName localSheetId="65" name="e">#REF!</definedName>
    <definedName localSheetId="45" name="wewe">#REF!</definedName>
    <definedName localSheetId="94" name="Z_0A4C2D74_EA87_11DA_B6F6_00609720E0A1_.wvu.PrintTitles">#REF!</definedName>
    <definedName localSheetId="9" name="ACwvu.TAB1.">#REF!</definedName>
    <definedName localSheetId="53" name="inf">#REF!</definedName>
    <definedName localSheetId="74" name="Z_0A4C2D74_EA87_11DA_B6F6_00609720E0A1_.wvu.PrintTitles">#REF!</definedName>
    <definedName localSheetId="90" name="jhhjh">#REF!</definedName>
    <definedName localSheetId="85" name="t">#REF!</definedName>
    <definedName localSheetId="75" name="jdhdh">#REF!</definedName>
    <definedName name="g">#REF!</definedName>
    <definedName localSheetId="33" name="dd">#REF!</definedName>
    <definedName localSheetId="80" name="ACwvu.TAB4.">#REF!</definedName>
    <definedName localSheetId="53" name="dfdsfd">#REF!</definedName>
    <definedName name="Z_6BA141F4_E104_11DA_B6F6_00609720E0A1_.wvu.PrintTitles">#REF!</definedName>
    <definedName localSheetId="41" name="t">#REF!</definedName>
    <definedName localSheetId="18" name="Q">#REF!</definedName>
    <definedName localSheetId="63" name="Swvu.TAB1.">#REF!</definedName>
    <definedName localSheetId="20" name="qq">#REF!</definedName>
    <definedName localSheetId="45" name="dfdsfd">#REF!</definedName>
    <definedName localSheetId="31" name="hhy">#REF!</definedName>
    <definedName localSheetId="99" name="fdrdgdf">#REF!</definedName>
    <definedName localSheetId="78" name="BUSQ_INSUMOS">#REF!</definedName>
    <definedName localSheetId="80" name="sd">#REF!</definedName>
    <definedName localSheetId="25" name="sd">#REF!</definedName>
    <definedName localSheetId="29" name="fff">#REF!</definedName>
    <definedName localSheetId="9" name="_Fill">#REF!</definedName>
    <definedName localSheetId="14" name="PPTO_VNU">#REF!</definedName>
    <definedName localSheetId="22" name="jnhg">#REF!</definedName>
    <definedName localSheetId="39" name="qqq">#REF!</definedName>
    <definedName localSheetId="48" name="jnhg">#REF!</definedName>
    <definedName localSheetId="74" name="hg">#REF!</definedName>
    <definedName localSheetId="91" name="tr">#REF!</definedName>
    <definedName localSheetId="30" name="ACwvu.TAB5.">#REF!</definedName>
    <definedName localSheetId="61" name="dfdsfd">#REF!</definedName>
    <definedName localSheetId="61" name="Swvu.TAB5.">#REF!</definedName>
    <definedName localSheetId="6" name="_Key1">#REF!</definedName>
    <definedName localSheetId="79" name="BUSQ_INSUMOS">#REF!</definedName>
    <definedName localSheetId="38" name="KO">#REF!</definedName>
    <definedName localSheetId="70" name="qqqqq">#REF!</definedName>
    <definedName localSheetId="61" name="jdhdh">#REF!</definedName>
    <definedName localSheetId="74" name="gfd">#REF!</definedName>
    <definedName localSheetId="91" name="u">#REF!</definedName>
    <definedName localSheetId="98" name="wq">#REF!</definedName>
    <definedName localSheetId="9" name="w">#REF!</definedName>
    <definedName localSheetId="92" name="v">#REF!</definedName>
    <definedName localSheetId="27" name="Swvu.TAB5.">#REF!</definedName>
    <definedName localSheetId="53" name="Swvu.TAB4.">#REF!</definedName>
    <definedName localSheetId="76" name="gfgt">#REF!</definedName>
    <definedName localSheetId="73" name="gd">#REF!</definedName>
    <definedName localSheetId="39" name="wewe">#REF!</definedName>
    <definedName name="_Dist_Bin">#REF!</definedName>
    <definedName localSheetId="41" name="ACwvu.TAB1.">#REF!</definedName>
    <definedName localSheetId="56" name="ACwvu.TAB1.">#REF!</definedName>
    <definedName localSheetId="24" name="Z_0A4C2D74_EA87_11DA_B6F6_00609720E0A1_.wvu.PrintTitles">#REF!</definedName>
    <definedName localSheetId="57" name="fd">#REF!</definedName>
    <definedName localSheetId="72" name="vc">#REF!</definedName>
    <definedName localSheetId="31" name="wq">#REF!</definedName>
    <definedName localSheetId="29" name="t">#REF!</definedName>
    <definedName localSheetId="96" name="Q">#REF!</definedName>
    <definedName localSheetId="89" name="ACwvu.TAB4.">#REF!</definedName>
    <definedName localSheetId="34" name="gfgt">#REF!</definedName>
    <definedName localSheetId="94" name="Z_6BA141F3_E104_11DA_B6F6_00609720E0A1_.wvu.PrintTitles">#REF!</definedName>
    <definedName localSheetId="18" name="dfdsfd">#REF!</definedName>
    <definedName localSheetId="48" name="qq">#REF!</definedName>
    <definedName localSheetId="94" name="df">#REF!</definedName>
    <definedName localSheetId="32" name="ACwvu.TAB1.">#REF!</definedName>
    <definedName localSheetId="14" name="Swvu.TAB4.">#REF!</definedName>
    <definedName localSheetId="70" name="hhy">#REF!</definedName>
    <definedName localSheetId="6" name="qqqqq">#REF!</definedName>
    <definedName localSheetId="15" name="Z_6BA141F4_E104_11DA_B6F6_00609720E0A1_.wvu.PrintTitles">#REF!</definedName>
    <definedName localSheetId="3" name="ACwvu.TAB1.">#REF!</definedName>
    <definedName localSheetId="61" name="qqq">#REF!</definedName>
    <definedName name="fg">#REF!</definedName>
    <definedName localSheetId="22" name="_Fill">#REF!</definedName>
    <definedName localSheetId="19" name="_r">#REF!</definedName>
    <definedName localSheetId="49" name="_Sort">#REF!</definedName>
    <definedName localSheetId="77" name="gd">#REF!</definedName>
    <definedName localSheetId="29" name="fdsa">#REF!</definedName>
    <definedName localSheetId="52" name="Z_6BA141F3_E104_11DA_B6F6_00609720E0A1_.wvu.PrintTitles">#REF!</definedName>
    <definedName localSheetId="7" name="qqq">#REF!</definedName>
    <definedName localSheetId="70" name="ACwvu.TAB5.">#REF!</definedName>
    <definedName localSheetId="72" name="dfdsfd">#REF!</definedName>
    <definedName localSheetId="100" name="qqq">#REF!</definedName>
    <definedName localSheetId="18" name="inf">#REF!</definedName>
    <definedName name="Z_CA61CA57_E7CE_4A4D_974A_F3124BCA2797_.wvu.PrintTitles">#REF!</definedName>
    <definedName localSheetId="78" name="wq">#REF!</definedName>
    <definedName localSheetId="87" name="UYUGYGU">#REF!</definedName>
    <definedName localSheetId="21" name="BUSQ_INSUMOS">#REF!</definedName>
    <definedName localSheetId="46" name="qqqqq">#REF!</definedName>
    <definedName localSheetId="23" name="hg">#REF!</definedName>
    <definedName localSheetId="51" name="wewe">#REF!</definedName>
    <definedName localSheetId="70" name="sd">#REF!</definedName>
    <definedName localSheetId="74" name="sdds">#REF!</definedName>
    <definedName localSheetId="17" name="_Key1">#REF!</definedName>
    <definedName localSheetId="52" name="t">#REF!</definedName>
    <definedName localSheetId="3" name="BUSQ_INSUMOS">#REF!</definedName>
    <definedName localSheetId="30" name="qqqqqq">#REF!</definedName>
    <definedName localSheetId="95" name="PPTO_VNU">#REF!</definedName>
    <definedName localSheetId="7" name="inf">#REF!</definedName>
    <definedName localSheetId="41" name="Z_6BA141F3_E104_11DA_B6F6_00609720E0A1_.wvu.PrintTitles">#REF!</definedName>
    <definedName localSheetId="63" name="Q">#REF!</definedName>
    <definedName localSheetId="97" name="w">#REF!</definedName>
    <definedName localSheetId="77" name="_Key1">#REF!</definedName>
    <definedName name="Z_6BA141F2_E104_11DA_B6F6_00609720E0A1_.wvu.PrintTitles">#REF!</definedName>
    <definedName localSheetId="80" name="Swvu.TAB3.">#REF!</definedName>
    <definedName localSheetId="25" name="qqqqq">#REF!</definedName>
    <definedName localSheetId="97" name="df">#REF!</definedName>
    <definedName localSheetId="74" name="_Fill">#REF!</definedName>
    <definedName name="Z_0A4C2D73_EA87_11DA_B6F6_00609720E0A1_.wvu.PrintTitles">#REF!</definedName>
    <definedName localSheetId="46" name="df">#REF!</definedName>
    <definedName localSheetId="93" name="ACwvu.TAB2.">#REF!</definedName>
    <definedName localSheetId="58" name="Swvu.TAB3.">#REF!</definedName>
    <definedName localSheetId="12" name="PPTO_VNU">#REF!</definedName>
    <definedName localSheetId="45" name="gd">#REF!</definedName>
    <definedName localSheetId="42" name="sdds">#REF!</definedName>
    <definedName localSheetId="8" name="inf">#REF!</definedName>
    <definedName localSheetId="45" name="jnhg">#REF!</definedName>
    <definedName localSheetId="73" name="inf">#REF!</definedName>
    <definedName localSheetId="21" name="Z_0A4C2D73_EA87_11DA_B6F6_00609720E0A1_.wvu.PrintTitles">#REF!</definedName>
    <definedName localSheetId="63" name="v">#REF!</definedName>
    <definedName localSheetId="19" name="ACwvu.TAB1.">#REF!</definedName>
    <definedName localSheetId="68" name="hhy">#REF!</definedName>
    <definedName localSheetId="55" name="e">#REF!</definedName>
    <definedName localSheetId="100" name="_r">#REF!</definedName>
    <definedName localSheetId="49" name="_r">#REF!</definedName>
    <definedName localSheetId="97" name="_r">#REF!</definedName>
    <definedName localSheetId="98" name="Swvu.TAB1.">#REF!</definedName>
    <definedName localSheetId="40" name="fff">#REF!</definedName>
    <definedName localSheetId="36" name="Swvu.TAB1.">#REF!</definedName>
    <definedName localSheetId="19" name="Z_B4899973_EBDC_11DA_B6F6_00609720E0A1_.wvu.PrintTitles">#REF!</definedName>
    <definedName localSheetId="76" name="Swvu.TAB5.">#REF!</definedName>
    <definedName localSheetId="85" name="dfdsfd">#REF!</definedName>
    <definedName localSheetId="79" name="inf">#REF!</definedName>
    <definedName localSheetId="22" name="rttydgf">#REF!</definedName>
    <definedName localSheetId="69" name="e">#REF!</definedName>
    <definedName localSheetId="10" name="v">#REF!</definedName>
    <definedName localSheetId="63" name="Z_6BA141F3_E104_11DA_B6F6_00609720E0A1_.wvu.PrintTitles">#REF!</definedName>
    <definedName localSheetId="69" name="sdd">#REF!</definedName>
    <definedName localSheetId="10" name="fdrdgdf">#REF!</definedName>
    <definedName localSheetId="67" name="jhhjh">#REF!</definedName>
    <definedName name="Z_DA4D5A8F_12FA_42F5_A8BB_526600E97433_.wvu.PrintTitles">#REF!</definedName>
    <definedName localSheetId="38" name="Swvu.TAB2.">#REF!</definedName>
    <definedName localSheetId="49" name="Z_B4899974_EBDC_11DA_B6F6_00609720E0A1_.wvu.PrintTitles">#REF!</definedName>
    <definedName localSheetId="88" name="Z_0A4C2D74_EA87_11DA_B6F6_00609720E0A1_.wvu.PrintTitles">#REF!</definedName>
    <definedName localSheetId="52" name="hg">#REF!</definedName>
    <definedName localSheetId="4" name="Swvu.TAB3.">#REF!</definedName>
    <definedName localSheetId="95" name="inf">#REF!</definedName>
    <definedName localSheetId="54" name="sdd">#REF!</definedName>
    <definedName localSheetId="28" name="tr">#REF!</definedName>
    <definedName localSheetId="81" name="_Key1">#REF!</definedName>
    <definedName localSheetId="95" name="Z_6BA141F3_E104_11DA_B6F6_00609720E0A1_.wvu.PrintTitles">#REF!</definedName>
    <definedName localSheetId="72" name="ACwvu.TAB5.">#REF!</definedName>
    <definedName localSheetId="26" name="dd">#REF!</definedName>
    <definedName name="Z_C24E6469_C4CC_430B_8814_72DD019DF2C8_.wvu.PrintArea">#REF!</definedName>
    <definedName localSheetId="70" name="fg">#REF!</definedName>
    <definedName localSheetId="48" name="_r">#REF!</definedName>
    <definedName localSheetId="38" name="Z_0A4C2D74_EA87_11DA_B6F6_00609720E0A1_.wvu.PrintTitles">#REF!</definedName>
    <definedName localSheetId="56" name="vc">#REF!</definedName>
    <definedName localSheetId="16" name="_Key2">#REF!</definedName>
    <definedName localSheetId="29" name="wewe">#REF!</definedName>
    <definedName localSheetId="25" name="jnhg">#REF!</definedName>
    <definedName localSheetId="11" name="Swvu.TAB1.">#REF!</definedName>
    <definedName localSheetId="22" name="Swvu.TAB2.">#REF!</definedName>
    <definedName localSheetId="2" name="_Key1">#REF!</definedName>
    <definedName localSheetId="90" name="_r">#REF!</definedName>
    <definedName localSheetId="8" name="Z_B4899973_EBDC_11DA_B6F6_00609720E0A1_.wvu.PrintTitles">#REF!</definedName>
    <definedName localSheetId="85" name="ACwvu.TAB4.">#REF!</definedName>
    <definedName localSheetId="72" name="jghj">#REF!</definedName>
    <definedName localSheetId="83" name="w">#REF!</definedName>
    <definedName localSheetId="6" name="qqq">#REF!</definedName>
    <definedName localSheetId="45" name="qqqqq">#REF!</definedName>
    <definedName localSheetId="34" name="tr">#REF!</definedName>
    <definedName localSheetId="93" name="dfdsfd">#REF!</definedName>
    <definedName localSheetId="17" name="fdrdgdf">#REF!</definedName>
    <definedName localSheetId="95" name="wq">#REF!</definedName>
    <definedName localSheetId="87" name="qq">#REF!</definedName>
    <definedName localSheetId="61" name="wewe">#REF!</definedName>
    <definedName localSheetId="81" name="Swvu.TAB1.">#REF!</definedName>
    <definedName localSheetId="54" name="u">#REF!</definedName>
    <definedName localSheetId="72" name="u">#REF!</definedName>
    <definedName localSheetId="50" name="Z_0A4C2D73_EA87_11DA_B6F6_00609720E0A1_.wvu.PrintTitles">#REF!</definedName>
    <definedName localSheetId="85" name="fdrdgdf">#REF!</definedName>
    <definedName localSheetId="79" name="sd">#REF!</definedName>
    <definedName localSheetId="56" name="Swvu.TAB5.">#REF!</definedName>
    <definedName localSheetId="61" name="hhy">#REF!</definedName>
    <definedName localSheetId="19" name="sd">#REF!</definedName>
    <definedName localSheetId="47" name="df">#REF!</definedName>
    <definedName localSheetId="32" name="dd">#REF!</definedName>
    <definedName localSheetId="10" name="BUSQ_INSUMOS">#REF!</definedName>
    <definedName localSheetId="90" name="fdsa">#REF!</definedName>
    <definedName localSheetId="6" name="Swvu.TAB5.">#REF!</definedName>
    <definedName localSheetId="98" name="wewe">#REF!</definedName>
    <definedName localSheetId="67" name="ACwvu.TAB5.">#REF!</definedName>
    <definedName localSheetId="65" name="wewe">#REF!</definedName>
    <definedName localSheetId="17" name="Z_B4899973_EBDC_11DA_B6F6_00609720E0A1_.wvu.PrintTitles">#REF!</definedName>
    <definedName localSheetId="28" name="ACwvu.TAB2.">#REF!</definedName>
    <definedName localSheetId="2" name="KO">#REF!</definedName>
    <definedName localSheetId="80" name="_r">#REF!</definedName>
    <definedName localSheetId="95" name="gd">#REF!</definedName>
    <definedName localSheetId="95" name="qqq">#REF!</definedName>
    <definedName localSheetId="74" name="fff">#REF!</definedName>
    <definedName localSheetId="62" name="ACwvu.TAB1.">#REF!</definedName>
    <definedName localSheetId="6" name="v">#REF!</definedName>
    <definedName localSheetId="17" name="wewe">#REF!</definedName>
    <definedName localSheetId="72" name="df">#REF!</definedName>
    <definedName localSheetId="84" name="sdd">#REF!</definedName>
    <definedName localSheetId="60" name="fd">#REF!</definedName>
    <definedName localSheetId="72" name="jdhdh">#REF!</definedName>
    <definedName localSheetId="95" name="qqqqqq">#REF!</definedName>
    <definedName localSheetId="58" name="Q">#REF!</definedName>
    <definedName localSheetId="62" name="qqq">#REF!</definedName>
    <definedName localSheetId="38" name="_Sort">#REF!</definedName>
    <definedName localSheetId="74" name="UYUGYGU">#REF!</definedName>
    <definedName localSheetId="20" name="dd">#REF!</definedName>
    <definedName localSheetId="65" name="Z_B4899973_EBDC_11DA_B6F6_00609720E0A1_.wvu.PrintTitles">#REF!</definedName>
    <definedName localSheetId="22" name="qq">#REF!</definedName>
    <definedName localSheetId="70" name="ACwvu.TAB1.">#REF!</definedName>
    <definedName localSheetId="74" name="jhhjh">#REF!</definedName>
    <definedName localSheetId="81" name="Swvu.TAB4.">#REF!</definedName>
    <definedName localSheetId="83" name="qqq">#REF!</definedName>
    <definedName localSheetId="85" name="fff">#REF!</definedName>
    <definedName name="INSUMOS">#REF!</definedName>
    <definedName name="Z_F2B990A1_57B3_4766_8C3D_4D3A5265BAEF_.wvu.PrintArea">#REF!</definedName>
    <definedName localSheetId="76" name="qqq">#REF!</definedName>
    <definedName localSheetId="77" name="w">#REF!</definedName>
    <definedName localSheetId="71" name="t">#REF!</definedName>
    <definedName localSheetId="56" name="u">#REF!</definedName>
    <definedName localSheetId="43" name="inf">#REF!</definedName>
    <definedName localSheetId="85" name="sdd">#REF!</definedName>
    <definedName localSheetId="32" name="e">#REF!</definedName>
    <definedName localSheetId="58" name="PPTO_VNU">#REF!</definedName>
    <definedName localSheetId="98" name="UYUGYGU">#REF!</definedName>
    <definedName localSheetId="29" name="dfdsfd">#REF!</definedName>
    <definedName localSheetId="53" name="Swvu.TAB5.">#REF!</definedName>
    <definedName localSheetId="40" name="Swvu.TAB1.">#REF!</definedName>
    <definedName localSheetId="62" name="g">#REF!</definedName>
    <definedName localSheetId="62" name="BUSQ_INSUMOS">#REF!</definedName>
    <definedName localSheetId="50" name="Swvu.TAB2.">#REF!</definedName>
    <definedName localSheetId="76" name="_r">#REF!</definedName>
    <definedName localSheetId="4" name="_Sort">#REF!</definedName>
    <definedName localSheetId="69" name="PPTO_VNU">#REF!</definedName>
    <definedName localSheetId="70" name="gfd">#REF!</definedName>
    <definedName localSheetId="87" name="inf">#REF!</definedName>
    <definedName localSheetId="14" name="Z_6BA141F3_E104_11DA_B6F6_00609720E0A1_.wvu.PrintTitles">#REF!</definedName>
    <definedName localSheetId="26" name="Z_0A4C2D74_EA87_11DA_B6F6_00609720E0A1_.wvu.PrintTitles">#REF!</definedName>
    <definedName localSheetId="99" name="e">#REF!</definedName>
    <definedName localSheetId="89" name="Swvu.TAB5.">#REF!</definedName>
    <definedName localSheetId="88" name="Z_B4899974_EBDC_11DA_B6F6_00609720E0A1_.wvu.PrintTitles">#REF!</definedName>
    <definedName localSheetId="36" name="wewe">#REF!</definedName>
    <definedName localSheetId="59" name="Z_0A4C2D73_EA87_11DA_B6F6_00609720E0A1_.wvu.PrintTitles">#REF!</definedName>
    <definedName localSheetId="73" name="hhy">#REF!</definedName>
    <definedName localSheetId="89" name="fdrdgdf">#REF!</definedName>
    <definedName localSheetId="85" name="gfd">#REF!</definedName>
    <definedName localSheetId="67" name="w">#REF!</definedName>
    <definedName localSheetId="77" name="e">#REF!</definedName>
    <definedName localSheetId="50" name="Z_B4899974_EBDC_11DA_B6F6_00609720E0A1_.wvu.PrintTitles">#REF!</definedName>
    <definedName localSheetId="94" name="ACwvu.TAB4.">#REF!</definedName>
    <definedName localSheetId="31" name="gd">#REF!</definedName>
    <definedName localSheetId="25" name="jdhdh">#REF!</definedName>
    <definedName localSheetId="11" name="qq">#REF!</definedName>
    <definedName localSheetId="86" name="fdrdgdf">#REF!</definedName>
    <definedName localSheetId="90" name="BUSQ_INSUMOS">#REF!</definedName>
    <definedName localSheetId="6" name="BUSQ_INSUMOS">#REF!</definedName>
    <definedName localSheetId="30" name="inf">#REF!</definedName>
    <definedName localSheetId="9" name="ACwvu.TAB2.">#REF!</definedName>
    <definedName localSheetId="6" name="Z_6BA141F4_E104_11DA_B6F6_00609720E0A1_.wvu.PrintTitles">#REF!</definedName>
    <definedName localSheetId="32" name="qq">#REF!</definedName>
    <definedName localSheetId="56" name="gfgt">#REF!</definedName>
    <definedName localSheetId="70" name="jghj">#REF!</definedName>
    <definedName localSheetId="37" name="Swvu.TAB3.">#REF!</definedName>
    <definedName name="rttydgf">#REF!</definedName>
    <definedName localSheetId="47" name="wewe">#REF!</definedName>
    <definedName localSheetId="49" name="jdhdh">#REF!</definedName>
    <definedName localSheetId="18" name="ACwvu.TAB2.">#REF!</definedName>
    <definedName localSheetId="94" name="wq">#REF!</definedName>
    <definedName localSheetId="98" name="Swvu.TAB4.">#REF!</definedName>
    <definedName localSheetId="98" name="Z_6BA141F3_E104_11DA_B6F6_00609720E0A1_.wvu.PrintTitles">#REF!</definedName>
    <definedName localSheetId="50" name="qqqqqq">#REF!</definedName>
    <definedName localSheetId="31" name="w">#REF!</definedName>
    <definedName localSheetId="75" name="t">#REF!</definedName>
    <definedName localSheetId="28" name="_Key2">#REF!</definedName>
    <definedName localSheetId="68" name="qq">#REF!</definedName>
    <definedName localSheetId="92" name="jghj">#REF!</definedName>
    <definedName localSheetId="100" name="Z_B4899973_EBDC_11DA_B6F6_00609720E0A1_.wvu.PrintTitles">#REF!</definedName>
    <definedName localSheetId="57" name="_Fill">#REF!</definedName>
    <definedName localSheetId="94" name="wewe">#REF!</definedName>
    <definedName localSheetId="92" name="jhhjh">#REF!</definedName>
    <definedName localSheetId="39" name="qq">#REF!</definedName>
    <definedName localSheetId="18" name="BUSQ_INSUMOS">#REF!</definedName>
    <definedName localSheetId="68" name="jghj">#REF!</definedName>
    <definedName localSheetId="97" name="wewe">#REF!</definedName>
    <definedName localSheetId="74" name="Z_6BA141F4_E104_11DA_B6F6_00609720E0A1_.wvu.PrintTitles">#REF!</definedName>
    <definedName localSheetId="75" name="Swvu.TAB1.">#REF!</definedName>
    <definedName localSheetId="87" name="qqqqq">#REF!</definedName>
    <definedName localSheetId="81" name="Z_6BA141F4_E104_11DA_B6F6_00609720E0A1_.wvu.PrintTitles">#REF!</definedName>
    <definedName localSheetId="42" name="Swvu.TAB4.">#REF!</definedName>
    <definedName localSheetId="82" name="dfdsfd">#REF!</definedName>
    <definedName localSheetId="61" name="sd">#REF!</definedName>
    <definedName localSheetId="29" name="qq">#REF!</definedName>
    <definedName localSheetId="21" name="df">#REF!</definedName>
    <definedName localSheetId="35" name="df">#REF!</definedName>
    <definedName localSheetId="99" name="qqqqq">#REF!</definedName>
    <definedName localSheetId="30" name="dfdsfd">#REF!</definedName>
    <definedName localSheetId="49" name="ACwvu.TAB5.">#REF!</definedName>
    <definedName localSheetId="91" name="Swvu.TAB4.">#REF!</definedName>
    <definedName localSheetId="64" name="Swvu.TAB4.">#REF!</definedName>
    <definedName localSheetId="60" name="hhy">#REF!</definedName>
    <definedName localSheetId="17" name="fg">#REF!</definedName>
    <definedName localSheetId="86" name="u">#REF!</definedName>
    <definedName localSheetId="59" name="Swvu.TAB3.">#REF!</definedName>
    <definedName localSheetId="44" name="inf">#REF!</definedName>
    <definedName localSheetId="36" name="hhy">#REF!</definedName>
    <definedName localSheetId="52" name="inf">#REF!</definedName>
    <definedName localSheetId="28" name="wq">#REF!</definedName>
    <definedName name="w">#REF!</definedName>
    <definedName localSheetId="78" name="ACwvu.TAB3.">#REF!</definedName>
    <definedName localSheetId="42" name="wq">#REF!</definedName>
    <definedName localSheetId="42" name="qqqqqq">#REF!</definedName>
    <definedName localSheetId="8" name="qq">#REF!</definedName>
    <definedName localSheetId="98" name="dd">#REF!</definedName>
    <definedName localSheetId="32" name="fd">#REF!</definedName>
    <definedName localSheetId="66" name="_Fill">#REF!</definedName>
    <definedName localSheetId="93" name="Swvu.TAB2.">#REF!</definedName>
    <definedName localSheetId="58" name="_Sort">#REF!</definedName>
    <definedName localSheetId="83" name="tr">#REF!</definedName>
    <definedName localSheetId="82" name="gd">#REF!</definedName>
    <definedName localSheetId="58" name="ACwvu.TAB2.">#REF!</definedName>
    <definedName localSheetId="18" name="ACwvu.TAB3.">#REF!</definedName>
    <definedName localSheetId="62" name="jghj">#REF!</definedName>
    <definedName localSheetId="87" name="rttydgf">#REF!</definedName>
    <definedName localSheetId="87" name="sdd">#REF!</definedName>
    <definedName localSheetId="57" name="df">#REF!</definedName>
    <definedName localSheetId="40" name="fg">#REF!</definedName>
    <definedName localSheetId="65" name="jnhg">#REF!</definedName>
    <definedName localSheetId="84" name="dd">#REF!</definedName>
    <definedName localSheetId="64" name="qqq">#REF!</definedName>
    <definedName localSheetId="63" name="e">#REF!</definedName>
    <definedName localSheetId="62" name="_r">#REF!</definedName>
    <definedName localSheetId="41" name="Swvu.TAB2.">#REF!</definedName>
    <definedName localSheetId="83" name="fdrdgdf">#REF!</definedName>
    <definedName localSheetId="71" name="Swvu.TAB1.">#REF!</definedName>
    <definedName localSheetId="60" name="ACwvu.TAB5.">#REF!</definedName>
    <definedName localSheetId="29" name="Z_B4899974_EBDC_11DA_B6F6_00609720E0A1_.wvu.PrintTitles">#REF!</definedName>
    <definedName localSheetId="83" name="fd">#REF!</definedName>
    <definedName localSheetId="87" name="vc">#REF!</definedName>
    <definedName localSheetId="7" name="jdhdh">#REF!</definedName>
    <definedName localSheetId="51" name="Swvu.TAB3.">#REF!</definedName>
    <definedName localSheetId="79" name="w">#REF!</definedName>
    <definedName localSheetId="31" name="ACwvu.TAB4.">#REF!</definedName>
    <definedName localSheetId="33" name="fff">#REF!</definedName>
    <definedName localSheetId="76" name="wq">#REF!</definedName>
    <definedName localSheetId="81" name="sdd">#REF!</definedName>
    <definedName localSheetId="94" name="_Key2">#REF!</definedName>
    <definedName localSheetId="57" name="qq">#REF!</definedName>
    <definedName localSheetId="4" name="v">#REF!</definedName>
    <definedName localSheetId="8" name="jdhdh">#REF!</definedName>
    <definedName localSheetId="53" name="e">#REF!</definedName>
    <definedName localSheetId="21" name="ACwvu.TAB2.">#REF!</definedName>
    <definedName localSheetId="81" name="ACwvu.TAB5.">#REF!</definedName>
    <definedName localSheetId="46" name="ACwvu.TAB1.">#REF!</definedName>
    <definedName localSheetId="59" name="gfd">#REF!</definedName>
    <definedName localSheetId="70" name="_Fill">#REF!</definedName>
    <definedName localSheetId="79" name="qqqqq">#REF!</definedName>
    <definedName localSheetId="85" name="rttydgf">#REF!</definedName>
    <definedName localSheetId="23" name="sd">#REF!</definedName>
    <definedName localSheetId="30" name="_Key1">#REF!</definedName>
    <definedName localSheetId="25" name="qqq">#REF!</definedName>
    <definedName localSheetId="93" name="jnhg">#REF!</definedName>
    <definedName localSheetId="54" name="Z_6BA141F3_E104_11DA_B6F6_00609720E0A1_.wvu.PrintTitles">#REF!</definedName>
    <definedName localSheetId="26" name="qqq">#REF!</definedName>
    <definedName localSheetId="85" name="BUSQ_INSUMOS">#REF!</definedName>
    <definedName localSheetId="49" name="gfgt">#REF!</definedName>
    <definedName localSheetId="30" name="Z_B4899973_EBDC_11DA_B6F6_00609720E0A1_.wvu.PrintTitles">#REF!</definedName>
    <definedName localSheetId="20" name="_Key2">#REF!</definedName>
    <definedName localSheetId="98" name="ACwvu.TAB3.">#REF!</definedName>
    <definedName localSheetId="23" name="gfd">#REF!</definedName>
    <definedName localSheetId="21" name="qqqqq">#REF!</definedName>
    <definedName localSheetId="46" name="jdhdh">#REF!</definedName>
    <definedName localSheetId="50" name="Swvu.TAB1.">#REF!</definedName>
    <definedName localSheetId="78" name="ACwvu.TAB1.">#REF!</definedName>
    <definedName localSheetId="83" name="dd">#REF!</definedName>
    <definedName localSheetId="66" name="sd">#REF!</definedName>
    <definedName localSheetId="40" name="ACwvu.TAB3.">#REF!</definedName>
    <definedName localSheetId="68" name="qqqqqq">#REF!</definedName>
    <definedName localSheetId="43" name="Q">#REF!</definedName>
    <definedName localSheetId="40" name="sdds">#REF!</definedName>
    <definedName localSheetId="80" name="Q">#REF!</definedName>
    <definedName localSheetId="54" name="Q">#REF!</definedName>
    <definedName localSheetId="28" name="fd">#REF!</definedName>
    <definedName localSheetId="38" name="_Key1">#REF!</definedName>
    <definedName localSheetId="5" name="ACwvu.TAB4.">#REF!</definedName>
    <definedName localSheetId="34" name="dfdsfd">#REF!</definedName>
    <definedName localSheetId="52" name="Z_0A4C2D74_EA87_11DA_B6F6_00609720E0A1_.wvu.PrintTitles">#REF!</definedName>
    <definedName localSheetId="16" name="_Key1">#REF!</definedName>
    <definedName localSheetId="41" name="fdrdgdf">#REF!</definedName>
    <definedName localSheetId="66" name="tr">#REF!</definedName>
    <definedName localSheetId="4" name="Z_6BA141F3_E104_11DA_B6F6_00609720E0A1_.wvu.PrintTitles">#REF!</definedName>
    <definedName localSheetId="51" name="e">#REF!</definedName>
    <definedName localSheetId="27" name="ACwvu.TAB4.">#REF!</definedName>
    <definedName localSheetId="90" name="Swvu.TAB5.">#REF!</definedName>
    <definedName localSheetId="79" name="Q">#REF!</definedName>
    <definedName localSheetId="31" name="Swvu.TAB4.">#REF!</definedName>
    <definedName localSheetId="30" name="rttydgf">#REF!</definedName>
    <definedName localSheetId="86" name="v">#REF!</definedName>
    <definedName localSheetId="32" name="Swvu.TAB4.">#REF!</definedName>
    <definedName name="TOPOGR">#REF!</definedName>
    <definedName localSheetId="79" name="ACwvu.TAB3.">#REF!</definedName>
    <definedName localSheetId="50" name="sdds">#REF!</definedName>
    <definedName localSheetId="61" name="KO">#REF!</definedName>
    <definedName localSheetId="34" name="dd">#REF!</definedName>
    <definedName localSheetId="11" name="Swvu.TAB5.">#REF!</definedName>
    <definedName localSheetId="19" name="KO">#REF!</definedName>
    <definedName localSheetId="46" name="Swvu.TAB5.">#REF!</definedName>
    <definedName localSheetId="14" name="qqq">#REF!</definedName>
    <definedName localSheetId="26" name="e">#REF!</definedName>
    <definedName localSheetId="75" name="jghj">#REF!</definedName>
    <definedName localSheetId="37" name="w">#REF!</definedName>
    <definedName localSheetId="6" name="Swvu.TAB3.">#REF!</definedName>
    <definedName localSheetId="33" name="tr">#REF!</definedName>
    <definedName localSheetId="90" name="e">#REF!</definedName>
    <definedName localSheetId="86" name="rttydgf">#REF!</definedName>
    <definedName localSheetId="99" name="sd">#REF!</definedName>
    <definedName localSheetId="54" name="Swvu.TAB1.">#REF!</definedName>
    <definedName localSheetId="35" name="PPTO_VNU">#REF!</definedName>
    <definedName localSheetId="38" name="Z_B4899974_EBDC_11DA_B6F6_00609720E0A1_.wvu.PrintTitles">#REF!</definedName>
    <definedName localSheetId="24" name="tr">#REF!</definedName>
    <definedName localSheetId="68" name="_Fill">#REF!</definedName>
    <definedName localSheetId="87" name="BUSQ_INSUMOS">#REF!</definedName>
    <definedName localSheetId="30" name="vc">#REF!</definedName>
    <definedName localSheetId="44" name="_Fill">#REF!</definedName>
    <definedName localSheetId="44" name="wq">#REF!</definedName>
    <definedName localSheetId="97" name="_Sort">#REF!</definedName>
    <definedName localSheetId="98" name="v">#REF!</definedName>
    <definedName localSheetId="31" name="Swvu.TAB2.">#REF!</definedName>
    <definedName localSheetId="89" name="qqqqq">#REF!</definedName>
    <definedName localSheetId="35" name="_r">#REF!</definedName>
    <definedName localSheetId="51" name="vc">#REF!</definedName>
    <definedName localSheetId="44" name="Z_0A4C2D74_EA87_11DA_B6F6_00609720E0A1_.wvu.PrintTitles">#REF!</definedName>
    <definedName localSheetId="39" name="tr">#REF!</definedName>
    <definedName localSheetId="58" name="hhy">#REF!</definedName>
    <definedName localSheetId="22" name="Z_B4899974_EBDC_11DA_B6F6_00609720E0A1_.wvu.PrintTitles">#REF!</definedName>
    <definedName localSheetId="80" name="PPTO_VNU">#REF!</definedName>
    <definedName localSheetId="39" name="fff">#REF!</definedName>
    <definedName localSheetId="78" name="_Key2">#REF!</definedName>
    <definedName localSheetId="81" name="gfd">#REF!</definedName>
    <definedName localSheetId="87" name="Z_B4899973_EBDC_11DA_B6F6_00609720E0A1_.wvu.PrintTitles">#REF!</definedName>
    <definedName localSheetId="80" name="jdhdh">#REF!</definedName>
    <definedName localSheetId="59" name="ACwvu.TAB5.">#REF!</definedName>
    <definedName localSheetId="74" name="ACwvu.TAB3.">#REF!</definedName>
    <definedName localSheetId="24" name="_Key1">#REF!</definedName>
    <definedName localSheetId="85" name="hhy">#REF!</definedName>
    <definedName localSheetId="87" name="Swvu.TAB4.">#REF!</definedName>
    <definedName localSheetId="14" name="v">#REF!</definedName>
    <definedName localSheetId="5" name="v">#REF!</definedName>
    <definedName localSheetId="56" name="ACwvu.TAB2.">#REF!</definedName>
    <definedName localSheetId="48" name="hhy">#REF!</definedName>
    <definedName localSheetId="70" name="qq">#REF!</definedName>
    <definedName localSheetId="47" name="Z_B4899974_EBDC_11DA_B6F6_00609720E0A1_.wvu.PrintTitles">#REF!</definedName>
    <definedName localSheetId="63" name="hg">#REF!</definedName>
    <definedName localSheetId="24" name="sd">#REF!</definedName>
    <definedName localSheetId="23" name="wewe">#REF!</definedName>
    <definedName localSheetId="84" name="ACwvu.TAB3.">#REF!</definedName>
    <definedName localSheetId="10" name="dfdsfd">#REF!</definedName>
    <definedName localSheetId="52" name="fdsa">#REF!</definedName>
    <definedName localSheetId="33" name="Z_0A4C2D74_EA87_11DA_B6F6_00609720E0A1_.wvu.PrintTitles">#REF!</definedName>
    <definedName localSheetId="33" name="_Key2">#REF!</definedName>
    <definedName localSheetId="41" name="dd">#REF!</definedName>
    <definedName localSheetId="68" name="_Key2">#REF!</definedName>
    <definedName localSheetId="55" name="Swvu.TAB5.">#REF!</definedName>
    <definedName localSheetId="96" name="Z_0A4C2D73_EA87_11DA_B6F6_00609720E0A1_.wvu.PrintTitles">#REF!</definedName>
    <definedName localSheetId="64" name="Swvu.TAB3.">#REF!</definedName>
    <definedName localSheetId="24" name="w">#REF!</definedName>
    <definedName localSheetId="59" name="gd">#REF!</definedName>
    <definedName localSheetId="88" name="_Fill">#REF!</definedName>
    <definedName localSheetId="50" name="fdsa">#REF!</definedName>
    <definedName localSheetId="66" name="Swvu.TAB4.">#REF!</definedName>
    <definedName localSheetId="28" name="_r">#REF!</definedName>
    <definedName localSheetId="15" name="_r">#REF!</definedName>
    <definedName localSheetId="17" name="inf">#REF!</definedName>
    <definedName localSheetId="79" name="_r">#REF!</definedName>
    <definedName localSheetId="25" name="sdds">#REF!</definedName>
    <definedName localSheetId="55" name="df">#REF!</definedName>
    <definedName localSheetId="92" name="hg">#REF!</definedName>
    <definedName localSheetId="83" name="BUSQ_INSUMOS">#REF!</definedName>
    <definedName localSheetId="26" name="BUSQ_INSUMOS">#REF!</definedName>
    <definedName localSheetId="23" name="Z_B4899973_EBDC_11DA_B6F6_00609720E0A1_.wvu.PrintTitles">#REF!</definedName>
    <definedName name="Z_9FCFD0D5_270B_4F36_B422_02EF7A3700B8_.wvu.PrintArea">#REF!</definedName>
    <definedName localSheetId="27" name="jdhdh">#REF!</definedName>
    <definedName localSheetId="92" name="Swvu.TAB4.">#REF!</definedName>
    <definedName localSheetId="37" name="fd">#REF!</definedName>
    <definedName localSheetId="39" name="ACwvu.TAB2.">#REF!</definedName>
    <definedName localSheetId="97" name="sd">#REF!</definedName>
    <definedName localSheetId="13" name="fdrdgdf">#REF!</definedName>
    <definedName localSheetId="62" name="Swvu.TAB2.">#REF!</definedName>
    <definedName localSheetId="86" name="dfdsfd">#REF!</definedName>
    <definedName localSheetId="73" name="sdds">#REF!</definedName>
    <definedName localSheetId="59" name="sdds">#REF!</definedName>
    <definedName localSheetId="29" name="ACwvu.TAB2.">#REF!</definedName>
    <definedName localSheetId="94" name="t">#REF!</definedName>
    <definedName localSheetId="56" name="qqq">#REF!</definedName>
    <definedName localSheetId="43" name="Swvu.TAB1.">#REF!</definedName>
    <definedName localSheetId="47" name="tr">#REF!</definedName>
    <definedName localSheetId="33" name="wq">#REF!</definedName>
    <definedName localSheetId="83" name="fff">#REF!</definedName>
    <definedName localSheetId="31" name="fdsa">#REF!</definedName>
    <definedName localSheetId="36" name="dd">#REF!</definedName>
    <definedName localSheetId="98" name="qqqqqq">#REF!</definedName>
    <definedName localSheetId="12" name="dfdsfd">#REF!</definedName>
    <definedName localSheetId="87" name="ACwvu.TAB3.">#REF!</definedName>
    <definedName localSheetId="96" name="w">#REF!</definedName>
    <definedName localSheetId="52" name="Q">#REF!</definedName>
    <definedName localSheetId="41" name="Swvu.TAB3.">#REF!</definedName>
    <definedName localSheetId="99" name="fg">#REF!</definedName>
    <definedName localSheetId="85" name="Z_B4899974_EBDC_11DA_B6F6_00609720E0A1_.wvu.PrintTitles">#REF!</definedName>
    <definedName localSheetId="73" name="qq">#REF!</definedName>
    <definedName localSheetId="99" name="qq">#REF!</definedName>
    <definedName localSheetId="93" name="_Key2">#REF!</definedName>
    <definedName localSheetId="28" name="Z_B4899973_EBDC_11DA_B6F6_00609720E0A1_.wvu.PrintTitles">#REF!</definedName>
    <definedName localSheetId="42" name="ACwvu.TAB5.">#REF!</definedName>
    <definedName localSheetId="31" name="rttydgf">#REF!</definedName>
    <definedName localSheetId="79" name="t">#REF!</definedName>
    <definedName localSheetId="23" name="gd">#REF!</definedName>
    <definedName localSheetId="8" name="_Fill">#REF!</definedName>
    <definedName localSheetId="20" name="Swvu.TAB3.">#REF!</definedName>
    <definedName localSheetId="43" name="v">#REF!</definedName>
    <definedName localSheetId="99" name="BUSQ_INSUMOS">#REF!</definedName>
    <definedName localSheetId="21" name="_Fill">#REF!</definedName>
    <definedName localSheetId="96" name="qq">#REF!</definedName>
    <definedName localSheetId="73" name="wewe">#REF!</definedName>
    <definedName localSheetId="47" name="Z_B4899973_EBDC_11DA_B6F6_00609720E0A1_.wvu.PrintTitles">#REF!</definedName>
    <definedName localSheetId="14" name="_Key2">#REF!</definedName>
    <definedName localSheetId="33" name="sdd">#REF!</definedName>
    <definedName localSheetId="100" name="jdhdh">#REF!</definedName>
    <definedName localSheetId="48" name="fdsa">#REF!</definedName>
    <definedName localSheetId="30" name="hhy">#REF!</definedName>
    <definedName localSheetId="98" name="Z_0A4C2D73_EA87_11DA_B6F6_00609720E0A1_.wvu.PrintTitles">#REF!</definedName>
    <definedName localSheetId="94" name="PPTO_VNU">#REF!</definedName>
    <definedName localSheetId="81" name="ACwvu.TAB2.">#REF!</definedName>
    <definedName localSheetId="31" name="Q">#REF!</definedName>
    <definedName localSheetId="52" name="fd">#REF!</definedName>
    <definedName localSheetId="71" name="fdsa">#REF!</definedName>
    <definedName localSheetId="67" name="Z_B4899974_EBDC_11DA_B6F6_00609720E0A1_.wvu.PrintTitles">#REF!</definedName>
    <definedName localSheetId="93" name="Z_0A4C2D74_EA87_11DA_B6F6_00609720E0A1_.wvu.PrintTitles">#REF!</definedName>
    <definedName localSheetId="62" name="Z_B4899974_EBDC_11DA_B6F6_00609720E0A1_.wvu.PrintTitles">#REF!</definedName>
    <definedName localSheetId="39" name="fdrdgdf">#REF!</definedName>
    <definedName localSheetId="59" name="Swvu.TAB5.">#REF!</definedName>
    <definedName localSheetId="80" name="fff">#REF!</definedName>
    <definedName localSheetId="82" name="Swvu.TAB1.">#REF!</definedName>
    <definedName localSheetId="11" name="w">#REF!</definedName>
    <definedName localSheetId="67" name="fdsa">#REF!</definedName>
    <definedName localSheetId="74" name="gfgt">#REF!</definedName>
    <definedName localSheetId="73" name="sdd">#REF!</definedName>
    <definedName localSheetId="31" name="_Key1">#REF!</definedName>
    <definedName localSheetId="63" name="fg">#REF!</definedName>
    <definedName localSheetId="91" name="sd">#REF!</definedName>
    <definedName localSheetId="75" name="ACwvu.TAB2.">#REF!</definedName>
    <definedName localSheetId="40" name="PPTO_VNU">#REF!</definedName>
    <definedName localSheetId="25" name="BUSQ_INSUMOS">#REF!</definedName>
    <definedName localSheetId="25" name="fg">#REF!</definedName>
    <definedName localSheetId="14" name="ACwvu.TAB5.">#REF!</definedName>
    <definedName localSheetId="90" name="dfdsfd">#REF!</definedName>
    <definedName localSheetId="77" name="qq">#REF!</definedName>
    <definedName localSheetId="13" name="ACwvu.TAB1.">#REF!</definedName>
    <definedName localSheetId="89" name="t">#REF!</definedName>
    <definedName localSheetId="7" name="qqqqq">#REF!</definedName>
    <definedName localSheetId="28" name="g">#REF!</definedName>
    <definedName localSheetId="26" name="fg">#REF!</definedName>
    <definedName localSheetId="2" name="ACwvu.TAB2.">#REF!</definedName>
    <definedName localSheetId="15" name="fd">#REF!</definedName>
    <definedName localSheetId="4" name="BUSQ_INSUMOS">#REF!</definedName>
    <definedName localSheetId="23" name="Z_6BA141F3_E104_11DA_B6F6_00609720E0A1_.wvu.PrintTitles">#REF!</definedName>
    <definedName localSheetId="50" name="ACwvu.TAB5.">#REF!</definedName>
    <definedName localSheetId="36" name="Z_B4899973_EBDC_11DA_B6F6_00609720E0A1_.wvu.PrintTitles">#REF!</definedName>
    <definedName localSheetId="23" name="jdhdh">#REF!</definedName>
    <definedName localSheetId="3" name="rttydgf">#REF!</definedName>
    <definedName localSheetId="24" name="ACwvu.TAB1.">#REF!</definedName>
    <definedName localSheetId="50" name="fd">#REF!</definedName>
    <definedName localSheetId="30" name="PPTO_VNU">#REF!</definedName>
    <definedName localSheetId="27" name="vc">#REF!</definedName>
    <definedName localSheetId="67" name="v">#REF!</definedName>
    <definedName localSheetId="4" name="Z_B4899973_EBDC_11DA_B6F6_00609720E0A1_.wvu.PrintTitles">#REF!</definedName>
    <definedName localSheetId="2" name="_r">#REF!</definedName>
    <definedName localSheetId="91" name="Z_6BA141F4_E104_11DA_B6F6_00609720E0A1_.wvu.PrintTitles">#REF!</definedName>
    <definedName localSheetId="60" name="Swvu.TAB2.">#REF!</definedName>
    <definedName localSheetId="47" name="Z_0A4C2D73_EA87_11DA_B6F6_00609720E0A1_.wvu.PrintTitles">#REF!</definedName>
    <definedName localSheetId="18" name="_Fill">#REF!</definedName>
    <definedName localSheetId="85" name="ACwvu.TAB5.">#REF!</definedName>
    <definedName localSheetId="62" name="e">#REF!</definedName>
    <definedName localSheetId="91" name="_Sort">#REF!</definedName>
    <definedName localSheetId="66" name="hhy">#REF!</definedName>
    <definedName localSheetId="100" name="jghj">#REF!</definedName>
    <definedName localSheetId="13" name="_Fill">#REF!</definedName>
    <definedName localSheetId="85" name="PPTO_VNU">#REF!</definedName>
    <definedName localSheetId="47" name="KO">#REF!</definedName>
    <definedName localSheetId="45" name="ACwvu.TAB1.">#REF!</definedName>
    <definedName localSheetId="39" name="_Key1">#REF!</definedName>
    <definedName localSheetId="92" name="Q">#REF!</definedName>
    <definedName localSheetId="98" name="rttydgf">#REF!</definedName>
    <definedName localSheetId="33" name="Z_6BA141F3_E104_11DA_B6F6_00609720E0A1_.wvu.PrintTitles">#REF!</definedName>
    <definedName localSheetId="55" name="Z_B4899974_EBDC_11DA_B6F6_00609720E0A1_.wvu.PrintTitles">#REF!</definedName>
    <definedName localSheetId="84" name="jghj">#REF!</definedName>
    <definedName localSheetId="46" name="w">#REF!</definedName>
    <definedName localSheetId="28" name="inf">#REF!</definedName>
    <definedName localSheetId="70" name="Z_6BA141F4_E104_11DA_B6F6_00609720E0A1_.wvu.PrintTitles">#REF!</definedName>
    <definedName localSheetId="90" name="UYUGYGU">#REF!</definedName>
    <definedName localSheetId="20" name="Z_B4899973_EBDC_11DA_B6F6_00609720E0A1_.wvu.PrintTitles">#REF!</definedName>
    <definedName localSheetId="56" name="df">#REF!</definedName>
    <definedName localSheetId="37" name="jghj">#REF!</definedName>
    <definedName localSheetId="45" name="Swvu.TAB2.">#REF!</definedName>
    <definedName localSheetId="4" name="PPTO_VNU">#REF!</definedName>
    <definedName localSheetId="90" name="gfgt">#REF!</definedName>
    <definedName name="Swvu.TAB3.">#REF!</definedName>
    <definedName localSheetId="61" name="Q">#REF!</definedName>
    <definedName localSheetId="31" name="BUSQ_INSUMOS">#REF!</definedName>
    <definedName localSheetId="74" name="e">#REF!</definedName>
    <definedName localSheetId="89" name="gfgt">#REF!</definedName>
    <definedName localSheetId="89" name="Swvu.TAB3.">#REF!</definedName>
    <definedName localSheetId="75" name="tr">#REF!</definedName>
    <definedName localSheetId="100" name="_Key1">#REF!</definedName>
    <definedName localSheetId="87" name="KO">#REF!</definedName>
    <definedName localSheetId="53" name="hhy">#REF!</definedName>
    <definedName localSheetId="96" name="fdsa">#REF!</definedName>
    <definedName localSheetId="68" name="df">#REF!</definedName>
    <definedName localSheetId="2" name="Swvu.TAB4.">#REF!</definedName>
    <definedName localSheetId="63" name="df">#REF!</definedName>
    <definedName localSheetId="76" name="u">#REF!</definedName>
    <definedName localSheetId="36" name="sdd">#REF!</definedName>
    <definedName localSheetId="61" name="Swvu.TAB3.">#REF!</definedName>
    <definedName localSheetId="50" name="_Key1">#REF!</definedName>
    <definedName localSheetId="56" name="Z_B4899973_EBDC_11DA_B6F6_00609720E0A1_.wvu.PrintTitles">#REF!</definedName>
    <definedName localSheetId="99" name="_Key2">#REF!</definedName>
    <definedName localSheetId="9" name="v">#REF!</definedName>
    <definedName localSheetId="56" name="jdhdh">#REF!</definedName>
    <definedName localSheetId="61" name="gfgt">#REF!</definedName>
    <definedName localSheetId="55" name="BUSQ_INSUMOS">#REF!</definedName>
    <definedName localSheetId="76" name="_Key1">#REF!</definedName>
    <definedName localSheetId="33" name="jnhg">#REF!</definedName>
    <definedName localSheetId="55" name="dfdsfd">#REF!</definedName>
    <definedName localSheetId="46" name="jghj">#REF!</definedName>
    <definedName localSheetId="91" name="Z_B4899973_EBDC_11DA_B6F6_00609720E0A1_.wvu.PrintTitles">#REF!</definedName>
    <definedName localSheetId="43" name="fdsa">#REF!</definedName>
    <definedName localSheetId="43" name="Z_B4899974_EBDC_11DA_B6F6_00609720E0A1_.wvu.PrintTitles">#REF!</definedName>
    <definedName localSheetId="15" name="Swvu.TAB4.">#REF!</definedName>
    <definedName localSheetId="23" name="ACwvu.TAB1.">#REF!</definedName>
    <definedName localSheetId="98" name="hg">#REF!</definedName>
    <definedName localSheetId="98" name="jnhg">#REF!</definedName>
    <definedName localSheetId="15" name="Swvu.TAB5.">#REF!</definedName>
    <definedName localSheetId="33" name="qq">#REF!</definedName>
    <definedName localSheetId="72" name="sdd">#REF!</definedName>
    <definedName localSheetId="9" name="Swvu.TAB3.">#REF!</definedName>
    <definedName localSheetId="78" name="ACwvu.TAB5.">#REF!</definedName>
    <definedName localSheetId="45" name="_Sort">#REF!</definedName>
    <definedName localSheetId="89" name="Z_B4899973_EBDC_11DA_B6F6_00609720E0A1_.wvu.PrintTitles">#REF!</definedName>
    <definedName localSheetId="66" name="BUSQ_INSUMOS">#REF!</definedName>
    <definedName localSheetId="92" name="Swvu.TAB5.">#REF!</definedName>
    <definedName localSheetId="8" name="Q">#REF!</definedName>
    <definedName localSheetId="31" name="ACwvu.TAB1.">#REF!</definedName>
    <definedName localSheetId="24" name="_Key2">#REF!</definedName>
    <definedName localSheetId="62" name="Z_0A4C2D74_EA87_11DA_B6F6_00609720E0A1_.wvu.PrintTitles">#REF!</definedName>
    <definedName localSheetId="62" name="fg">#REF!</definedName>
    <definedName localSheetId="79" name="vc">#REF!</definedName>
    <definedName name="Z_80573755_2D8B_4158_BD3A_CC331B950748_.wvu.PrintTitles">#REF!</definedName>
    <definedName localSheetId="43" name="fff">#REF!</definedName>
    <definedName localSheetId="69" name="t">#REF!</definedName>
    <definedName localSheetId="89" name="rttydgf">#REF!</definedName>
    <definedName localSheetId="87" name="qqqqqq">#REF!</definedName>
    <definedName localSheetId="65" name="qqqqq">#REF!</definedName>
    <definedName localSheetId="88" name="gfgt">#REF!</definedName>
    <definedName localSheetId="62" name="qq">#REF!</definedName>
    <definedName localSheetId="54" name="v">#REF!</definedName>
    <definedName localSheetId="88" name="fff">#REF!</definedName>
    <definedName localSheetId="14" name="Swvu.TAB1.">#REF!</definedName>
    <definedName localSheetId="23" name="Swvu.TAB5.">#REF!</definedName>
    <definedName localSheetId="85" name="dd">#REF!</definedName>
    <definedName localSheetId="43" name="Z_0A4C2D73_EA87_11DA_B6F6_00609720E0A1_.wvu.PrintTitles">#REF!</definedName>
    <definedName localSheetId="50" name="_Key2">#REF!</definedName>
    <definedName localSheetId="43" name="ACwvu.TAB5.">#REF!</definedName>
    <definedName localSheetId="6" name="_r">#REF!</definedName>
    <definedName localSheetId="28" name="t">#REF!</definedName>
    <definedName localSheetId="71" name="Swvu.TAB2.">#REF!</definedName>
    <definedName localSheetId="89" name="Z_6BA141F3_E104_11DA_B6F6_00609720E0A1_.wvu.PrintTitles">#REF!</definedName>
    <definedName localSheetId="31" name="inf">#REF!</definedName>
    <definedName localSheetId="51" name="ACwvu.TAB1.">#REF!</definedName>
    <definedName localSheetId="71" name="dfdsfd">#REF!</definedName>
    <definedName localSheetId="48" name="_Sort">#REF!</definedName>
    <definedName localSheetId="92" name="UYUGYGU">#REF!</definedName>
    <definedName name="Z_05670E35_1347_49D9_AD91_AA9A31A4EF61_.wvu.PrintArea">#REF!</definedName>
    <definedName localSheetId="41" name="qqqqqq">#REF!</definedName>
    <definedName localSheetId="42" name="jdhdh">#REF!</definedName>
    <definedName localSheetId="78" name="Z_6BA141F3_E104_11DA_B6F6_00609720E0A1_.wvu.PrintTitles">#REF!</definedName>
    <definedName localSheetId="52" name="Z_0A4C2D73_EA87_11DA_B6F6_00609720E0A1_.wvu.PrintTitles">#REF!</definedName>
    <definedName localSheetId="25" name="dd">#REF!</definedName>
    <definedName localSheetId="64" name="BUSQ_INSUMOS">#REF!</definedName>
    <definedName localSheetId="38" name="rttydgf">#REF!</definedName>
    <definedName localSheetId="90" name="ACwvu.TAB5.">#REF!</definedName>
    <definedName localSheetId="78" name="fdsa">#REF!</definedName>
    <definedName localSheetId="91" name="KO">#REF!</definedName>
    <definedName localSheetId="21" name="fff">#REF!</definedName>
    <definedName localSheetId="79" name="Z_0A4C2D74_EA87_11DA_B6F6_00609720E0A1_.wvu.PrintTitles">#REF!</definedName>
    <definedName localSheetId="84" name="fdsa">#REF!</definedName>
    <definedName localSheetId="61" name="e">#REF!</definedName>
    <definedName localSheetId="19" name="df">#REF!</definedName>
    <definedName localSheetId="52" name="fdrdgdf">#REF!</definedName>
    <definedName localSheetId="79" name="fdrdgdf">#REF!</definedName>
    <definedName localSheetId="61" name="Z_B4899973_EBDC_11DA_B6F6_00609720E0A1_.wvu.PrintTitles">#REF!</definedName>
    <definedName localSheetId="79" name="Z_B4899973_EBDC_11DA_B6F6_00609720E0A1_.wvu.PrintTitles">#REF!</definedName>
    <definedName localSheetId="69" name="fd">#REF!</definedName>
    <definedName localSheetId="11" name="wewe">#REF!</definedName>
    <definedName localSheetId="34" name="fg">#REF!</definedName>
    <definedName localSheetId="71" name="fff">#REF!</definedName>
    <definedName localSheetId="72" name="qqqqqq">#REF!</definedName>
    <definedName localSheetId="36" name="Q">#REF!</definedName>
    <definedName localSheetId="29" name="v">#REF!</definedName>
    <definedName localSheetId="30" name="ACwvu.TAB4.">#REF!</definedName>
    <definedName localSheetId="27" name="gd">#REF!</definedName>
    <definedName localSheetId="85" name="wq">#REF!</definedName>
    <definedName localSheetId="30" name="fdrdgdf">#REF!</definedName>
    <definedName localSheetId="49" name="jghj">#REF!</definedName>
    <definedName localSheetId="21" name="Swvu.TAB2.">#REF!</definedName>
    <definedName localSheetId="60" name="Swvu.TAB5.">#REF!</definedName>
    <definedName localSheetId="34" name="qqqqq">#REF!</definedName>
    <definedName localSheetId="59" name="KO">#REF!</definedName>
    <definedName localSheetId="69" name="jdhdh">#REF!</definedName>
    <definedName localSheetId="87" name="jghj">#REF!</definedName>
    <definedName localSheetId="66" name="gd">#REF!</definedName>
    <definedName localSheetId="84" name="fff">#REF!</definedName>
    <definedName localSheetId="98" name="fg">#REF!</definedName>
    <definedName localSheetId="14" name="ACwvu.TAB2.">#REF!</definedName>
    <definedName localSheetId="67" name="inf">#REF!</definedName>
    <definedName localSheetId="45" name="ACwvu.TAB5.">#REF!</definedName>
    <definedName localSheetId="3" name="Swvu.TAB1.">#REF!</definedName>
    <definedName localSheetId="96" name="Z_6BA141F3_E104_11DA_B6F6_00609720E0A1_.wvu.PrintTitles">#REF!</definedName>
    <definedName localSheetId="32" name="sdd">#REF!</definedName>
    <definedName localSheetId="4" name="qq">#REF!</definedName>
    <definedName localSheetId="97" name="qqqqqq">#REF!</definedName>
    <definedName localSheetId="59" name="PPTO_VNU">#REF!</definedName>
    <definedName localSheetId="57" name="jghj">#REF!</definedName>
    <definedName localSheetId="46" name="_Sort">#REF!</definedName>
    <definedName localSheetId="16" name="Z_0A4C2D73_EA87_11DA_B6F6_00609720E0A1_.wvu.PrintTitles">#REF!</definedName>
    <definedName localSheetId="9" name="Swvu.TAB2.">#REF!</definedName>
    <definedName localSheetId="14" name="inf">#REF!</definedName>
    <definedName localSheetId="11" name="_Key1">#REF!</definedName>
    <definedName localSheetId="75" name="KO">#REF!</definedName>
    <definedName localSheetId="61" name="dd">#REF!</definedName>
    <definedName localSheetId="32" name="fg">#REF!</definedName>
    <definedName localSheetId="75" name="e">#REF!</definedName>
    <definedName localSheetId="33" name="_Key1">#REF!</definedName>
    <definedName localSheetId="65" name="_Key1">#REF!</definedName>
    <definedName localSheetId="34" name="fdrdgdf">#REF!</definedName>
    <definedName localSheetId="44" name="jnhg">#REF!</definedName>
    <definedName localSheetId="52" name="jdhdh">#REF!</definedName>
    <definedName localSheetId="31" name="fff">#REF!</definedName>
    <definedName localSheetId="52" name="PPTO_VNU">#REF!</definedName>
    <definedName localSheetId="44" name="dfdsfd">#REF!</definedName>
    <definedName localSheetId="74" name="Swvu.TAB3.">#REF!</definedName>
    <definedName localSheetId="85" name="gfgt">#REF!</definedName>
    <definedName localSheetId="100" name="fdrdgdf">#REF!</definedName>
    <definedName localSheetId="69" name="Z_B4899973_EBDC_11DA_B6F6_00609720E0A1_.wvu.PrintTitles">#REF!</definedName>
    <definedName localSheetId="59" name="qqqqq">#REF!</definedName>
    <definedName localSheetId="10" name="qqq">#REF!</definedName>
    <definedName localSheetId="39" name="dfdsfd">#REF!</definedName>
    <definedName localSheetId="96" name="sd">#REF!</definedName>
    <definedName localSheetId="41" name="qq">#REF!</definedName>
    <definedName localSheetId="49" name="sdds">#REF!</definedName>
    <definedName localSheetId="33" name="qqqqqq">#REF!</definedName>
    <definedName localSheetId="14" name="rttydgf">#REF!</definedName>
    <definedName localSheetId="33" name="dfdsfd">#REF!</definedName>
    <definedName localSheetId="34" name="fdsa">#REF!</definedName>
    <definedName localSheetId="4" name="Swvu.TAB5.">#REF!</definedName>
    <definedName localSheetId="83" name="jhhjh">#REF!</definedName>
    <definedName localSheetId="36" name="Swvu.TAB2.">#REF!</definedName>
    <definedName localSheetId="33" name="qqq">#REF!</definedName>
    <definedName localSheetId="80" name="sdd">#REF!</definedName>
    <definedName localSheetId="41" name="Swvu.TAB5.">#REF!</definedName>
    <definedName localSheetId="33" name="qqqqq">#REF!</definedName>
    <definedName localSheetId="88" name="dfdsfd">#REF!</definedName>
    <definedName localSheetId="11" name="ACwvu.TAB2.">#REF!</definedName>
    <definedName localSheetId="14" name="ACwvu.TAB4.">#REF!</definedName>
    <definedName localSheetId="86" name="sdd">#REF!</definedName>
    <definedName localSheetId="40" name="Z_B4899973_EBDC_11DA_B6F6_00609720E0A1_.wvu.PrintTitles">#REF!</definedName>
    <definedName localSheetId="53" name="Z_0A4C2D74_EA87_11DA_B6F6_00609720E0A1_.wvu.PrintTitles">#REF!</definedName>
    <definedName localSheetId="60" name="ACwvu.TAB3.">#REF!</definedName>
    <definedName localSheetId="95" name="df">#REF!</definedName>
    <definedName localSheetId="2" name="inf">#REF!</definedName>
    <definedName localSheetId="28" name="Swvu.TAB1.">#REF!</definedName>
    <definedName localSheetId="60" name="qqqqqq">#REF!</definedName>
    <definedName localSheetId="31" name="Z_B4899974_EBDC_11DA_B6F6_00609720E0A1_.wvu.PrintTitles">#REF!</definedName>
    <definedName localSheetId="61" name="g">#REF!</definedName>
    <definedName localSheetId="78" name="jnhg">#REF!</definedName>
    <definedName localSheetId="28" name="Swvu.TAB2.">#REF!</definedName>
    <definedName localSheetId="36" name="ACwvu.TAB1.">#REF!</definedName>
    <definedName localSheetId="78" name="PPTO_VNU">#REF!</definedName>
    <definedName localSheetId="67" name="fff">#REF!</definedName>
    <definedName localSheetId="56" name="wewe">#REF!</definedName>
    <definedName localSheetId="89" name="w">#REF!</definedName>
    <definedName localSheetId="48" name="Swvu.TAB3.">#REF!</definedName>
    <definedName localSheetId="22" name="v">#REF!</definedName>
    <definedName localSheetId="86" name="sd">#REF!</definedName>
    <definedName localSheetId="24" name="sdds">#REF!</definedName>
    <definedName localSheetId="60" name="Z_0A4C2D73_EA87_11DA_B6F6_00609720E0A1_.wvu.PrintTitles">#REF!</definedName>
    <definedName localSheetId="28" name="Z_6BA141F3_E104_11DA_B6F6_00609720E0A1_.wvu.PrintTitles">#REF!</definedName>
    <definedName localSheetId="97" name="fdrdgdf">#REF!</definedName>
    <definedName localSheetId="86" name="ACwvu.TAB2.">#REF!</definedName>
    <definedName localSheetId="78" name="Z_B4899973_EBDC_11DA_B6F6_00609720E0A1_.wvu.PrintTitles">#REF!</definedName>
    <definedName localSheetId="26" name="jnhg">#REF!</definedName>
    <definedName localSheetId="9" name="rttydgf">#REF!</definedName>
    <definedName localSheetId="2" name="Swvu.TAB3.">#REF!</definedName>
    <definedName localSheetId="46" name="fdrdgdf">#REF!</definedName>
    <definedName localSheetId="38" name="Z_6BA141F4_E104_11DA_B6F6_00609720E0A1_.wvu.PrintTitles">#REF!</definedName>
    <definedName localSheetId="84" name="u">#REF!</definedName>
    <definedName localSheetId="13" name="wq">#REF!</definedName>
    <definedName localSheetId="6" name="Swvu.TAB1.">#REF!</definedName>
    <definedName localSheetId="98" name="hhy">#REF!</definedName>
    <definedName localSheetId="35" name="Z_0A4C2D73_EA87_11DA_B6F6_00609720E0A1_.wvu.PrintTitles">#REF!</definedName>
    <definedName localSheetId="43" name="hg">#REF!</definedName>
    <definedName localSheetId="60" name="sdd">#REF!</definedName>
    <definedName localSheetId="71" name="sdd">#REF!</definedName>
    <definedName localSheetId="10" name="jdhdh">#REF!</definedName>
    <definedName localSheetId="54" name="fdrdgdf">#REF!</definedName>
    <definedName localSheetId="45" name="wq">#REF!</definedName>
    <definedName localSheetId="68" name="KO">#REF!</definedName>
    <definedName localSheetId="74" name="rttydgf">#REF!</definedName>
    <definedName localSheetId="29" name="fdrdgdf">#REF!</definedName>
    <definedName localSheetId="93" name="vc">#REF!</definedName>
    <definedName localSheetId="61" name="fd">#REF!</definedName>
    <definedName localSheetId="80" name="vc">#REF!</definedName>
    <definedName localSheetId="47" name="g">#REF!</definedName>
    <definedName localSheetId="24" name="fdrdgdf">#REF!</definedName>
    <definedName localSheetId="86" name="fdsa">#REF!</definedName>
    <definedName localSheetId="63" name="ACwvu.TAB2.">#REF!</definedName>
    <definedName localSheetId="82" name="KO">#REF!</definedName>
    <definedName localSheetId="24" name="wewe">#REF!</definedName>
    <definedName localSheetId="23" name="fdrdgdf">#REF!</definedName>
    <definedName localSheetId="89" name="BUSQ_INSUMOS">#REF!</definedName>
    <definedName localSheetId="86" name="df">#REF!</definedName>
    <definedName localSheetId="23" name="ACwvu.TAB5.">#REF!</definedName>
    <definedName localSheetId="86" name="Z_B4899974_EBDC_11DA_B6F6_00609720E0A1_.wvu.PrintTitles">#REF!</definedName>
    <definedName localSheetId="89" name="Z_0A4C2D73_EA87_11DA_B6F6_00609720E0A1_.wvu.PrintTitles">#REF!</definedName>
    <definedName localSheetId="78" name="fd">#REF!</definedName>
    <definedName localSheetId="5" name="_Key2">#REF!</definedName>
    <definedName localSheetId="30" name="dd">#REF!</definedName>
    <definedName localSheetId="80" name="u">#REF!</definedName>
    <definedName localSheetId="14" name="Z_0A4C2D73_EA87_11DA_B6F6_00609720E0A1_.wvu.PrintTitles">#REF!</definedName>
    <definedName localSheetId="74" name="dd">#REF!</definedName>
    <definedName localSheetId="87" name="gd">#REF!</definedName>
    <definedName localSheetId="48" name="ACwvu.TAB5.">#REF!</definedName>
    <definedName localSheetId="8" name="wq">#REF!</definedName>
    <definedName localSheetId="66" name="jdhdh">#REF!</definedName>
    <definedName localSheetId="38" name="gd">#REF!</definedName>
    <definedName localSheetId="76" name="Swvu.TAB3.">#REF!</definedName>
    <definedName localSheetId="33" name="wewe">#REF!</definedName>
    <definedName localSheetId="98" name="inf">#REF!</definedName>
    <definedName localSheetId="43" name="_r">#REF!</definedName>
    <definedName localSheetId="53" name="qqqqqq">#REF!</definedName>
    <definedName localSheetId="61" name="rttydgf">#REF!</definedName>
    <definedName localSheetId="47" name="qq">#REF!</definedName>
    <definedName localSheetId="49" name="u">#REF!</definedName>
    <definedName localSheetId="79" name="UYUGYGU">#REF!</definedName>
    <definedName localSheetId="23" name="PPTO_VNU">#REF!</definedName>
    <definedName localSheetId="42" name="g">#REF!</definedName>
    <definedName localSheetId="92" name="Z_B4899973_EBDC_11DA_B6F6_00609720E0A1_.wvu.PrintTitles">#REF!</definedName>
    <definedName localSheetId="67" name="df">#REF!</definedName>
    <definedName localSheetId="4" name="ACwvu.TAB5.">#REF!</definedName>
    <definedName localSheetId="99" name="Swvu.TAB4.">#REF!</definedName>
    <definedName localSheetId="80" name="ACwvu.TAB2.">#REF!</definedName>
    <definedName localSheetId="58" name="BUSQ_INSUMOS">#REF!</definedName>
    <definedName localSheetId="83" name="_Key1">#REF!</definedName>
    <definedName localSheetId="84" name="Q">#REF!</definedName>
    <definedName localSheetId="92" name="tr">#REF!</definedName>
    <definedName localSheetId="44" name="ACwvu.TAB3.">#REF!</definedName>
    <definedName localSheetId="28" name="ACwvu.TAB4.">#REF!</definedName>
    <definedName localSheetId="88" name="Swvu.TAB2.">#REF!</definedName>
    <definedName localSheetId="57" name="sdd">#REF!</definedName>
    <definedName localSheetId="9" name="ACwvu.TAB5.">#REF!</definedName>
    <definedName localSheetId="2" name="Swvu.TAB2.">#REF!</definedName>
    <definedName localSheetId="27" name="Swvu.TAB3.">#REF!</definedName>
    <definedName localSheetId="43" name="_Key1">#REF!</definedName>
    <definedName localSheetId="69" name="hg">#REF!</definedName>
    <definedName localSheetId="91" name="w">#REF!</definedName>
    <definedName localSheetId="32" name="ACwvu.TAB5.">#REF!</definedName>
    <definedName localSheetId="14" name="wewe">#REF!</definedName>
    <definedName localSheetId="24" name="Swvu.TAB1.">#REF!</definedName>
    <definedName localSheetId="25" name="wewe">#REF!</definedName>
    <definedName localSheetId="17" name="Swvu.TAB3.">#REF!</definedName>
    <definedName localSheetId="25" name="v">#REF!</definedName>
    <definedName localSheetId="74" name="gd">#REF!</definedName>
    <definedName localSheetId="92" name="qq">#REF!</definedName>
    <definedName localSheetId="16" name="qqq">#REF!</definedName>
    <definedName localSheetId="76" name="qqqqq">#REF!</definedName>
    <definedName localSheetId="13" name="qqq">#REF!</definedName>
    <definedName localSheetId="41" name="sd">#REF!</definedName>
    <definedName localSheetId="74" name="_Sort">#REF!</definedName>
    <definedName localSheetId="22" name="Swvu.TAB1.">#REF!</definedName>
    <definedName localSheetId="19" name="Swvu.TAB4.">#REF!</definedName>
    <definedName localSheetId="43" name="gfd">#REF!</definedName>
    <definedName localSheetId="97" name="wq">#REF!</definedName>
    <definedName localSheetId="91" name="e">#REF!</definedName>
    <definedName localSheetId="34" name="jghj">#REF!</definedName>
    <definedName localSheetId="66" name="e">#REF!</definedName>
    <definedName localSheetId="6" name="inf">#REF!</definedName>
    <definedName localSheetId="3" name="_Key1">#REF!</definedName>
    <definedName localSheetId="44" name="ACwvu.TAB2.">#REF!</definedName>
    <definedName localSheetId="91" name="jdhdh">#REF!</definedName>
    <definedName localSheetId="93" name="jghj">#REF!</definedName>
    <definedName localSheetId="77" name="ACwvu.TAB2.">#REF!</definedName>
    <definedName localSheetId="8" name="ACwvu.TAB4.">#REF!</definedName>
    <definedName localSheetId="24" name="KO">#REF!</definedName>
    <definedName localSheetId="65" name="dd">#REF!</definedName>
    <definedName localSheetId="73" name="ACwvu.TAB2.">#REF!</definedName>
    <definedName localSheetId="79" name="KO">#REF!</definedName>
    <definedName localSheetId="36" name="jhhjh">#REF!</definedName>
    <definedName localSheetId="57" name="ACwvu.TAB4.">#REF!</definedName>
    <definedName localSheetId="57" name="tr">#REF!</definedName>
    <definedName localSheetId="76" name="_Key2">#REF!</definedName>
    <definedName localSheetId="81" name="wewe">#REF!</definedName>
    <definedName localSheetId="46" name="hhy">#REF!</definedName>
    <definedName localSheetId="59" name="Q">#REF!</definedName>
    <definedName localSheetId="44" name="Swvu.TAB2.">#REF!</definedName>
    <definedName localSheetId="70" name="qqq">#REF!</definedName>
    <definedName localSheetId="12" name="Swvu.TAB4.">#REF!</definedName>
    <definedName localSheetId="50" name="BUSQ_INSUMOS">#REF!</definedName>
    <definedName localSheetId="70" name="Z_B4899974_EBDC_11DA_B6F6_00609720E0A1_.wvu.PrintTitles">#REF!</definedName>
    <definedName localSheetId="15" name="fg">#REF!</definedName>
    <definedName localSheetId="48" name="fg">#REF!</definedName>
    <definedName localSheetId="80" name="_Sort">#REF!</definedName>
    <definedName localSheetId="94" name="gd">#REF!</definedName>
    <definedName localSheetId="21" name="w">#REF!</definedName>
    <definedName localSheetId="50" name="Swvu.TAB3.">#REF!</definedName>
    <definedName localSheetId="38" name="BUSQ_INSUMOS">#REF!</definedName>
    <definedName localSheetId="100" name="sd">#REF!</definedName>
    <definedName localSheetId="21" name="sd">#REF!</definedName>
    <definedName localSheetId="24" name="jdhdh">#REF!</definedName>
    <definedName localSheetId="88" name="ACwvu.TAB4.">#REF!</definedName>
    <definedName localSheetId="21" name="Z_B4899974_EBDC_11DA_B6F6_00609720E0A1_.wvu.PrintTitles">#REF!</definedName>
    <definedName localSheetId="33" name="g">#REF!</definedName>
    <definedName localSheetId="28" name="Z_0A4C2D74_EA87_11DA_B6F6_00609720E0A1_.wvu.PrintTitles">#REF!</definedName>
    <definedName localSheetId="60" name="ACwvu.TAB1.">#REF!</definedName>
    <definedName localSheetId="24" name="df">#REF!</definedName>
    <definedName localSheetId="48" name="t">#REF!</definedName>
    <definedName localSheetId="84" name="ACwvu.TAB5.">#REF!</definedName>
    <definedName localSheetId="82" name="Z_B4899973_EBDC_11DA_B6F6_00609720E0A1_.wvu.PrintTitles">#REF!</definedName>
    <definedName localSheetId="98" name="gfgt">#REF!</definedName>
    <definedName localSheetId="84" name="ACwvu.TAB4.">#REF!</definedName>
    <definedName localSheetId="65" name="_Fill">#REF!</definedName>
    <definedName localSheetId="99" name="Z_0A4C2D73_EA87_11DA_B6F6_00609720E0A1_.wvu.PrintTitles">#REF!</definedName>
    <definedName localSheetId="81" name="qq">#REF!</definedName>
    <definedName localSheetId="72" name="KO">#REF!</definedName>
    <definedName localSheetId="18" name="Z_0A4C2D74_EA87_11DA_B6F6_00609720E0A1_.wvu.PrintTitles">#REF!</definedName>
    <definedName localSheetId="77" name="UYUGYGU">#REF!</definedName>
    <definedName localSheetId="94" name="dfdsfd">#REF!</definedName>
    <definedName localSheetId="74" name="Swvu.TAB5.">#REF!</definedName>
    <definedName localSheetId="33" name="Z_6BA141F4_E104_11DA_B6F6_00609720E0A1_.wvu.PrintTitles">#REF!</definedName>
    <definedName localSheetId="78" name="sdd">#REF!</definedName>
    <definedName localSheetId="97" name="Swvu.TAB5.">#REF!</definedName>
    <definedName localSheetId="58" name="ACwvu.TAB3.">#REF!</definedName>
    <definedName localSheetId="73" name="jdhdh">#REF!</definedName>
    <definedName localSheetId="100" name="ACwvu.TAB2.">#REF!</definedName>
    <definedName localSheetId="35" name="vc">#REF!</definedName>
    <definedName localSheetId="37" name="gd">#REF!</definedName>
    <definedName localSheetId="59" name="Swvu.TAB1.">#REF!</definedName>
    <definedName localSheetId="15" name="Z_0A4C2D73_EA87_11DA_B6F6_00609720E0A1_.wvu.PrintTitles">#REF!</definedName>
    <definedName localSheetId="25" name="Z_6BA141F3_E104_11DA_B6F6_00609720E0A1_.wvu.PrintTitles">#REF!</definedName>
    <definedName localSheetId="22" name="df">#REF!</definedName>
    <definedName localSheetId="91" name="ACwvu.TAB4.">#REF!</definedName>
    <definedName localSheetId="58" name="dd">#REF!</definedName>
    <definedName localSheetId="45" name="u">#REF!</definedName>
    <definedName localSheetId="54" name="jghj">#REF!</definedName>
    <definedName localSheetId="77" name="u">#REF!</definedName>
    <definedName localSheetId="96" name="ACwvu.TAB3.">#REF!</definedName>
    <definedName localSheetId="52" name="jghj">#REF!</definedName>
    <definedName localSheetId="82" name="fdsa">#REF!</definedName>
    <definedName localSheetId="53" name="_Fill">#REF!</definedName>
    <definedName localSheetId="55" name="jnhg">#REF!</definedName>
    <definedName localSheetId="57" name="fff">#REF!</definedName>
    <definedName localSheetId="32" name="PPTO_VNU">#REF!</definedName>
    <definedName localSheetId="39" name="g">#REF!</definedName>
    <definedName localSheetId="86" name="tr">#REF!</definedName>
    <definedName name="sdds">#REF!</definedName>
    <definedName localSheetId="9" name="dfdsfd">#REF!</definedName>
    <definedName localSheetId="96" name="Z_6BA141F4_E104_11DA_B6F6_00609720E0A1_.wvu.PrintTitles">#REF!</definedName>
    <definedName localSheetId="26" name="fd">#REF!</definedName>
    <definedName localSheetId="61" name="ACwvu.TAB4.">#REF!</definedName>
    <definedName localSheetId="41" name="sdds">#REF!</definedName>
    <definedName localSheetId="66" name="fd">#REF!</definedName>
    <definedName localSheetId="88" name="qq">#REF!</definedName>
    <definedName localSheetId="31" name="Z_6BA141F4_E104_11DA_B6F6_00609720E0A1_.wvu.PrintTitles">#REF!</definedName>
    <definedName localSheetId="15" name="ACwvu.TAB3.">#REF!</definedName>
    <definedName localSheetId="51" name="Q">#REF!</definedName>
    <definedName localSheetId="99" name="qqq">#REF!</definedName>
    <definedName localSheetId="41" name="KO">#REF!</definedName>
    <definedName localSheetId="90" name="_Key1">#REF!</definedName>
    <definedName localSheetId="26" name="g">#REF!</definedName>
    <definedName localSheetId="92" name="fff">#REF!</definedName>
    <definedName localSheetId="64" name="gfgt">#REF!</definedName>
    <definedName localSheetId="96" name="rttydgf">#REF!</definedName>
    <definedName localSheetId="23" name="gfgt">#REF!</definedName>
    <definedName localSheetId="41" name="tr">#REF!</definedName>
    <definedName localSheetId="100" name="Swvu.TAB5.">#REF!</definedName>
    <definedName localSheetId="92" name="vc">#REF!</definedName>
    <definedName localSheetId="60" name="t">#REF!</definedName>
    <definedName localSheetId="89" name="jghj">#REF!</definedName>
    <definedName localSheetId="69" name="w">#REF!</definedName>
    <definedName localSheetId="39" name="Z_6BA141F3_E104_11DA_B6F6_00609720E0A1_.wvu.PrintTitles">#REF!</definedName>
    <definedName localSheetId="45" name="fdrdgdf">#REF!</definedName>
    <definedName localSheetId="50" name="hhy">#REF!</definedName>
    <definedName localSheetId="62" name="Z_B4899973_EBDC_11DA_B6F6_00609720E0A1_.wvu.PrintTitles">#REF!</definedName>
    <definedName localSheetId="79" name="v">#REF!</definedName>
    <definedName localSheetId="86" name="Swvu.TAB2.">#REF!</definedName>
    <definedName localSheetId="33" name="Q">#REF!</definedName>
    <definedName localSheetId="18" name="Z_B4899973_EBDC_11DA_B6F6_00609720E0A1_.wvu.PrintTitles">#REF!</definedName>
    <definedName localSheetId="77" name="PPTO_VNU">#REF!</definedName>
    <definedName localSheetId="70" name="wq">#REF!</definedName>
    <definedName localSheetId="79" name="qqq">#REF!</definedName>
    <definedName localSheetId="54" name="ACwvu.TAB5.">#REF!</definedName>
    <definedName localSheetId="89" name="jdhdh">#REF!</definedName>
    <definedName localSheetId="18" name="e">#REF!</definedName>
    <definedName localSheetId="27" name="inf">#REF!</definedName>
    <definedName localSheetId="88" name="ACwvu.TAB2.">#REF!</definedName>
    <definedName localSheetId="58" name="t">#REF!</definedName>
    <definedName name="Z_3E9430E5_6A83_435B_9E47_1B8F7E18D67C_.wvu.PrintTitles">#REF!</definedName>
    <definedName localSheetId="19" name="Z_0A4C2D74_EA87_11DA_B6F6_00609720E0A1_.wvu.PrintTitles">#REF!</definedName>
    <definedName localSheetId="46" name="qqqqqq">#REF!</definedName>
    <definedName localSheetId="99" name="Z_B4899973_EBDC_11DA_B6F6_00609720E0A1_.wvu.PrintTitles">#REF!</definedName>
    <definedName localSheetId="98" name="qqq">#REF!</definedName>
    <definedName name="Z_3E9430E5_6A83_435B_9E47_1B8F7E18D67C_.wvu.PrintArea">#REF!</definedName>
    <definedName localSheetId="63" name="vc">#REF!</definedName>
    <definedName localSheetId="8" name="qqqqq">#REF!</definedName>
    <definedName localSheetId="88" name="sdds">#REF!</definedName>
    <definedName localSheetId="25" name="Z_0A4C2D73_EA87_11DA_B6F6_00609720E0A1_.wvu.PrintTitles">#REF!</definedName>
    <definedName localSheetId="19" name="BUSQ_INSUMOS">#REF!</definedName>
    <definedName localSheetId="70" name="hg">#REF!</definedName>
    <definedName localSheetId="68" name="sdd">#REF!</definedName>
    <definedName localSheetId="69" name="df">#REF!</definedName>
    <definedName localSheetId="100" name="ACwvu.TAB5.">#REF!</definedName>
    <definedName localSheetId="20" name="Z_6BA141F4_E104_11DA_B6F6_00609720E0A1_.wvu.PrintTitles">#REF!</definedName>
    <definedName localSheetId="20" name="tr">#REF!</definedName>
    <definedName name="OFICIAL">#REF!</definedName>
    <definedName localSheetId="57" name="dfdsfd">#REF!</definedName>
    <definedName localSheetId="3" name="Z_0A4C2D74_EA87_11DA_B6F6_00609720E0A1_.wvu.PrintTitles">#REF!</definedName>
    <definedName localSheetId="58" name="_Key1">#REF!</definedName>
    <definedName localSheetId="93" name="ACwvu.TAB4.">#REF!</definedName>
    <definedName localSheetId="41" name="jdhdh">#REF!</definedName>
    <definedName localSheetId="7" name="ACwvu.TAB4.">#REF!</definedName>
    <definedName localSheetId="34" name="hhy">#REF!</definedName>
    <definedName localSheetId="75" name="u">#REF!</definedName>
    <definedName localSheetId="59" name="e">#REF!</definedName>
    <definedName name="Z_68C48519_C8C2_4287_96F6_0F561F815CE8_.wvu.PrintTitles">#REF!</definedName>
    <definedName localSheetId="68" name="v">#REF!</definedName>
    <definedName localSheetId="53" name="sdd">#REF!</definedName>
    <definedName localSheetId="25" name="ACwvu.TAB5.">#REF!</definedName>
    <definedName localSheetId="83" name="Z_B4899973_EBDC_11DA_B6F6_00609720E0A1_.wvu.PrintTitles">#REF!</definedName>
    <definedName localSheetId="69" name="sdds">#REF!</definedName>
    <definedName localSheetId="2" name="_Key2">#REF!</definedName>
    <definedName localSheetId="52" name="Z_B4899973_EBDC_11DA_B6F6_00609720E0A1_.wvu.PrintTitles">#REF!</definedName>
    <definedName localSheetId="86" name="_Key1">#REF!</definedName>
    <definedName localSheetId="25" name="ACwvu.TAB3.">#REF!</definedName>
    <definedName localSheetId="48" name="Q">#REF!</definedName>
    <definedName localSheetId="27" name="Z_0A4C2D74_EA87_11DA_B6F6_00609720E0A1_.wvu.PrintTitles">#REF!</definedName>
    <definedName localSheetId="34" name="Z_B4899973_EBDC_11DA_B6F6_00609720E0A1_.wvu.PrintTitles">#REF!</definedName>
    <definedName localSheetId="7" name="Swvu.TAB1.">#REF!</definedName>
    <definedName localSheetId="93" name="tr">#REF!</definedName>
    <definedName localSheetId="24" name="Z_B4899973_EBDC_11DA_B6F6_00609720E0A1_.wvu.PrintTitles">#REF!</definedName>
    <definedName localSheetId="44" name="ACwvu.TAB4.">#REF!</definedName>
    <definedName localSheetId="86" name="_Key2">#REF!</definedName>
    <definedName localSheetId="20" name="sd">#REF!</definedName>
    <definedName localSheetId="47" name="Q">#REF!</definedName>
    <definedName localSheetId="33" name="u">#REF!</definedName>
    <definedName localSheetId="10" name="ACwvu.TAB4.">#REF!</definedName>
    <definedName localSheetId="75" name="Z_B4899974_EBDC_11DA_B6F6_00609720E0A1_.wvu.PrintTitles">#REF!</definedName>
    <definedName localSheetId="73" name="Swvu.TAB3.">#REF!</definedName>
    <definedName localSheetId="78" name="KO">#REF!</definedName>
    <definedName localSheetId="66" name="gfd">#REF!</definedName>
    <definedName localSheetId="6" name="ACwvu.TAB2.">#REF!</definedName>
    <definedName localSheetId="40" name="gd">#REF!</definedName>
    <definedName localSheetId="93" name="df">#REF!</definedName>
    <definedName localSheetId="57" name="BUSQ_INSUMOS">#REF!</definedName>
    <definedName localSheetId="61" name="t">#REF!</definedName>
    <definedName localSheetId="65" name="dfdsfd">#REF!</definedName>
    <definedName localSheetId="78" name="jhhjh">#REF!</definedName>
    <definedName localSheetId="27" name="ACwvu.TAB5.">#REF!</definedName>
    <definedName localSheetId="56" name="v">#REF!</definedName>
    <definedName localSheetId="28" name="qqqqqq">#REF!</definedName>
    <definedName localSheetId="94" name="rttydgf">#REF!</definedName>
    <definedName localSheetId="99" name="ACwvu.TAB4.">#REF!</definedName>
    <definedName localSheetId="52" name="ACwvu.TAB3.">#REF!</definedName>
    <definedName localSheetId="99" name="sdds">#REF!</definedName>
    <definedName localSheetId="40" name="Swvu.TAB2.">#REF!</definedName>
    <definedName localSheetId="92" name="w">#REF!</definedName>
    <definedName localSheetId="23" name="v">#REF!</definedName>
    <definedName localSheetId="15" name="Z_6BA141F3_E104_11DA_B6F6_00609720E0A1_.wvu.PrintTitles">#REF!</definedName>
    <definedName localSheetId="57" name="jhhjh">#REF!</definedName>
    <definedName localSheetId="7" name="Z_B4899974_EBDC_11DA_B6F6_00609720E0A1_.wvu.PrintTitles">#REF!</definedName>
    <definedName localSheetId="34" name="rttydgf">#REF!</definedName>
    <definedName localSheetId="61" name="ACwvu.TAB2.">#REF!</definedName>
    <definedName localSheetId="52" name="sdd">#REF!</definedName>
    <definedName localSheetId="94" name="qq">#REF!</definedName>
    <definedName localSheetId="27" name="gfd">#REF!</definedName>
    <definedName localSheetId="87" name="_Fill">#REF!</definedName>
    <definedName localSheetId="9" name="Z_B4899973_EBDC_11DA_B6F6_00609720E0A1_.wvu.PrintTitles">#REF!</definedName>
    <definedName localSheetId="4" name="KO">#REF!</definedName>
    <definedName localSheetId="60" name="jdhdh">#REF!</definedName>
    <definedName localSheetId="77" name="inf">#REF!</definedName>
    <definedName localSheetId="84" name="qq">#REF!</definedName>
    <definedName localSheetId="89" name="UYUGYGU">#REF!</definedName>
    <definedName localSheetId="92" name="Swvu.TAB2.">#REF!</definedName>
    <definedName localSheetId="40" name="Swvu.TAB3.">#REF!</definedName>
    <definedName localSheetId="50" name="t">#REF!</definedName>
    <definedName localSheetId="42" name="fdsa">#REF!</definedName>
    <definedName localSheetId="100" name="Q">#REF!</definedName>
    <definedName localSheetId="60" name="jnhg">#REF!</definedName>
    <definedName localSheetId="81" name="jdhdh">#REF!</definedName>
    <definedName localSheetId="86" name="wewe">#REF!</definedName>
    <definedName localSheetId="30" name="BUSQ_INSUMOS">#REF!</definedName>
    <definedName localSheetId="37" name="tr">#REF!</definedName>
    <definedName localSheetId="89" name="gfd">#REF!</definedName>
    <definedName localSheetId="77" name="Q">#REF!</definedName>
    <definedName localSheetId="72" name="tr">#REF!</definedName>
    <definedName localSheetId="71" name="ACwvu.TAB5.">#REF!</definedName>
    <definedName localSheetId="80" name="Swvu.TAB4.">#REF!</definedName>
    <definedName localSheetId="16" name="inf">#REF!</definedName>
    <definedName localSheetId="91" name="hhy">#REF!</definedName>
    <definedName localSheetId="67" name="Swvu.TAB3.">#REF!</definedName>
    <definedName localSheetId="32" name="Z_B4899974_EBDC_11DA_B6F6_00609720E0A1_.wvu.PrintTitles">#REF!</definedName>
    <definedName localSheetId="48" name="dd">#REF!</definedName>
    <definedName localSheetId="47" name="t">#REF!</definedName>
    <definedName localSheetId="98" name="PPTO_VNU">#REF!</definedName>
    <definedName localSheetId="37" name="_Sort">#REF!</definedName>
    <definedName localSheetId="17" name="qq">#REF!</definedName>
    <definedName localSheetId="83" name="jdhdh">#REF!</definedName>
    <definedName name="qq">#REF!</definedName>
    <definedName localSheetId="43" name="vc">#REF!</definedName>
    <definedName localSheetId="96" name="v">#REF!</definedName>
    <definedName localSheetId="63" name="Z_6BA141F4_E104_11DA_B6F6_00609720E0A1_.wvu.PrintTitles">#REF!</definedName>
    <definedName localSheetId="77" name="dd">#REF!</definedName>
    <definedName localSheetId="18" name="w">#REF!</definedName>
    <definedName localSheetId="59" name="w">#REF!</definedName>
    <definedName localSheetId="56" name="tr">#REF!</definedName>
    <definedName localSheetId="96" name="t">#REF!</definedName>
    <definedName localSheetId="54" name="qq">#REF!</definedName>
    <definedName localSheetId="97" name="fd">#REF!</definedName>
    <definedName localSheetId="7" name="Swvu.TAB5.">#REF!</definedName>
    <definedName localSheetId="6" name="ACwvu.TAB1.">#REF!</definedName>
    <definedName localSheetId="17" name="_Key2">#REF!</definedName>
    <definedName localSheetId="53" name="hg">#REF!</definedName>
    <definedName localSheetId="51" name="jghj">#REF!</definedName>
    <definedName localSheetId="79" name="Z_6BA141F4_E104_11DA_B6F6_00609720E0A1_.wvu.PrintTitles">#REF!</definedName>
    <definedName localSheetId="88" name="df">#REF!</definedName>
    <definedName localSheetId="64" name="t">#REF!</definedName>
    <definedName localSheetId="33" name="hg">#REF!</definedName>
    <definedName localSheetId="16" name="KO">#REF!</definedName>
    <definedName localSheetId="25" name="_Sort">#REF!</definedName>
    <definedName localSheetId="44" name="qq">#REF!</definedName>
    <definedName localSheetId="98" name="_Fill">#REF!</definedName>
    <definedName localSheetId="99" name="vc">#REF!</definedName>
    <definedName localSheetId="88" name="w">#REF!</definedName>
    <definedName localSheetId="84" name="_Key1">#REF!</definedName>
    <definedName localSheetId="32" name="gfgt">#REF!</definedName>
    <definedName localSheetId="98" name="Q">#REF!</definedName>
    <definedName localSheetId="82" name="qq">#REF!</definedName>
    <definedName localSheetId="11" name="_Fill">#REF!</definedName>
    <definedName localSheetId="57" name="Z_6BA141F4_E104_11DA_B6F6_00609720E0A1_.wvu.PrintTitles">#REF!</definedName>
    <definedName localSheetId="42" name="Swvu.TAB3.">#REF!</definedName>
    <definedName localSheetId="15" name="Z_B4899974_EBDC_11DA_B6F6_00609720E0A1_.wvu.PrintTitles">#REF!</definedName>
    <definedName localSheetId="15" name="wq">#REF!</definedName>
    <definedName localSheetId="42" name="e">#REF!</definedName>
    <definedName localSheetId="100" name="fff">#REF!</definedName>
    <definedName name="Z_9FCFD0D5_270B_4F36_B422_02EF7A3700B8_.wvu.PrintTitles">#REF!</definedName>
    <definedName localSheetId="67" name="Swvu.TAB5.">#REF!</definedName>
    <definedName localSheetId="64" name="Z_B4899974_EBDC_11DA_B6F6_00609720E0A1_.wvu.PrintTitles">#REF!</definedName>
    <definedName localSheetId="100" name="u">#REF!</definedName>
    <definedName localSheetId="70" name="Swvu.TAB3.">#REF!</definedName>
    <definedName localSheetId="33" name="inf">#REF!</definedName>
    <definedName localSheetId="36" name="e">#REF!</definedName>
    <definedName localSheetId="17" name="Z_B4899974_EBDC_11DA_B6F6_00609720E0A1_.wvu.PrintTitles">#REF!</definedName>
    <definedName localSheetId="86" name="qq">#REF!</definedName>
    <definedName localSheetId="70" name="_Sort">#REF!</definedName>
    <definedName localSheetId="24" name="BUSQ_INSUMOS">#REF!</definedName>
    <definedName localSheetId="100" name="sdds">#REF!</definedName>
    <definedName localSheetId="100" name="w">#REF!</definedName>
    <definedName localSheetId="43" name="ACwvu.TAB4.">#REF!</definedName>
    <definedName localSheetId="49" name="jnhg">#REF!</definedName>
    <definedName localSheetId="86" name="PPTO_VNU">#REF!</definedName>
    <definedName localSheetId="62" name="Swvu.TAB5.">#REF!</definedName>
    <definedName localSheetId="22" name="ACwvu.TAB5.">#REF!</definedName>
    <definedName localSheetId="9" name="_Key2">#REF!</definedName>
    <definedName localSheetId="82" name="BUSQ_INSUMOS">#REF!</definedName>
    <definedName localSheetId="84" name="wewe">#REF!</definedName>
    <definedName localSheetId="56" name="jhhjh">#REF!</definedName>
    <definedName localSheetId="66" name="fg">#REF!</definedName>
    <definedName localSheetId="75" name="_Sort">#REF!</definedName>
    <definedName localSheetId="47" name="Swvu.TAB3.">#REF!</definedName>
    <definedName localSheetId="9" name="KO">#REF!</definedName>
    <definedName localSheetId="31" name="sd">#REF!</definedName>
    <definedName localSheetId="34" name="qq">#REF!</definedName>
    <definedName localSheetId="71" name="tr">#REF!</definedName>
    <definedName localSheetId="86" name="hhy">#REF!</definedName>
    <definedName localSheetId="50" name="Z_B4899973_EBDC_11DA_B6F6_00609720E0A1_.wvu.PrintTitles">#REF!</definedName>
    <definedName localSheetId="58" name="Z_B4899974_EBDC_11DA_B6F6_00609720E0A1_.wvu.PrintTitles">#REF!</definedName>
    <definedName localSheetId="54" name="jdhdh">#REF!</definedName>
    <definedName localSheetId="24" name="ACwvu.TAB4.">#REF!</definedName>
    <definedName localSheetId="20" name="v">#REF!</definedName>
    <definedName localSheetId="55" name="jhhjh">#REF!</definedName>
    <definedName localSheetId="96" name="Z_B4899974_EBDC_11DA_B6F6_00609720E0A1_.wvu.PrintTitles">#REF!</definedName>
    <definedName localSheetId="23" name="ACwvu.TAB2.">#REF!</definedName>
    <definedName localSheetId="84" name="Z_6BA141F4_E104_11DA_B6F6_00609720E0A1_.wvu.PrintTitles">#REF!</definedName>
    <definedName localSheetId="39" name="Z_0A4C2D73_EA87_11DA_B6F6_00609720E0A1_.wvu.PrintTitles">#REF!</definedName>
    <definedName localSheetId="24" name="wq">#REF!</definedName>
    <definedName localSheetId="43" name="jnhg">#REF!</definedName>
    <definedName localSheetId="62" name="df">#REF!</definedName>
    <definedName localSheetId="66" name="v">#REF!</definedName>
    <definedName localSheetId="76" name="df">#REF!</definedName>
    <definedName localSheetId="97" name="tr">#REF!</definedName>
    <definedName localSheetId="41" name="Z_6BA141F4_E104_11DA_B6F6_00609720E0A1_.wvu.PrintTitles">#REF!</definedName>
    <definedName localSheetId="73" name="jnhg">#REF!</definedName>
    <definedName localSheetId="50" name="fg">#REF!</definedName>
    <definedName localSheetId="11" name="KO">#REF!</definedName>
    <definedName localSheetId="92" name="Z_6BA141F4_E104_11DA_B6F6_00609720E0A1_.wvu.PrintTitles">#REF!</definedName>
    <definedName localSheetId="36" name="jdhdh">#REF!</definedName>
    <definedName localSheetId="54" name="w">#REF!</definedName>
    <definedName localSheetId="38" name="fdrdgdf">#REF!</definedName>
    <definedName localSheetId="77" name="Z_6BA141F4_E104_11DA_B6F6_00609720E0A1_.wvu.PrintTitles">#REF!</definedName>
    <definedName localSheetId="66" name="qqqqqq">#REF!</definedName>
    <definedName localSheetId="54" name="fdsa">#REF!</definedName>
    <definedName localSheetId="16" name="fg">#REF!</definedName>
    <definedName localSheetId="72" name="gd">#REF!</definedName>
    <definedName localSheetId="25" name="qq">#REF!</definedName>
    <definedName localSheetId="100" name="qqqqqq">#REF!</definedName>
    <definedName localSheetId="91" name="df">#REF!</definedName>
    <definedName localSheetId="85" name="hg">#REF!</definedName>
    <definedName localSheetId="35" name="ACwvu.TAB1.">#REF!</definedName>
    <definedName localSheetId="76" name="fdrdgdf">#REF!</definedName>
    <definedName localSheetId="82" name="Z_B4899974_EBDC_11DA_B6F6_00609720E0A1_.wvu.PrintTitles">#REF!</definedName>
    <definedName localSheetId="62" name="_Key2">#REF!</definedName>
    <definedName localSheetId="5" name="_Fill">#REF!</definedName>
    <definedName localSheetId="99" name="gfd">#REF!</definedName>
    <definedName localSheetId="78" name="Swvu.TAB1.">#REF!</definedName>
    <definedName localSheetId="78" name="Swvu.TAB3.">#REF!</definedName>
    <definedName localSheetId="72" name="wq">#REF!</definedName>
    <definedName localSheetId="63" name="Z_B4899973_EBDC_11DA_B6F6_00609720E0A1_.wvu.PrintTitles">#REF!</definedName>
    <definedName localSheetId="92" name="g">#REF!</definedName>
    <definedName localSheetId="88" name="gfd">#REF!</definedName>
    <definedName localSheetId="45" name="hhy">#REF!</definedName>
    <definedName localSheetId="35" name="jdhdh">#REF!</definedName>
    <definedName localSheetId="63" name="inf">#REF!</definedName>
    <definedName localSheetId="58" name="sd">#REF!</definedName>
    <definedName localSheetId="90" name="Z_6BA141F3_E104_11DA_B6F6_00609720E0A1_.wvu.PrintTitles">#REF!</definedName>
    <definedName localSheetId="7" name="rttydgf">#REF!</definedName>
    <definedName localSheetId="87" name="dfdsfd">#REF!</definedName>
    <definedName localSheetId="46" name="inf">#REF!</definedName>
    <definedName localSheetId="8" name="_r">#REF!</definedName>
    <definedName localSheetId="69" name="Z_0A4C2D74_EA87_11DA_B6F6_00609720E0A1_.wvu.PrintTitles">#REF!</definedName>
    <definedName localSheetId="67" name="hhy">#REF!</definedName>
    <definedName localSheetId="52" name="ACwvu.TAB4.">#REF!</definedName>
    <definedName localSheetId="45" name="_Key1">#REF!</definedName>
    <definedName localSheetId="84" name="ACwvu.TAB2.">#REF!</definedName>
    <definedName localSheetId="66" name="jghj">#REF!</definedName>
    <definedName localSheetId="68" name="t">#REF!</definedName>
    <definedName localSheetId="46" name="fdsa">#REF!</definedName>
    <definedName localSheetId="3" name="v">#REF!</definedName>
    <definedName localSheetId="66" name="rttydgf">#REF!</definedName>
    <definedName localSheetId="73" name="ACwvu.TAB3.">#REF!</definedName>
    <definedName localSheetId="42" name="qqqqq">#REF!</definedName>
    <definedName name="Z_DA4D5A8F_12FA_42F5_A8BB_526600E97433_.wvu.PrintArea">#REF!</definedName>
    <definedName localSheetId="23" name="Swvu.TAB3.">#REF!</definedName>
    <definedName localSheetId="63" name="ACwvu.TAB3.">#REF!</definedName>
    <definedName localSheetId="5" name="Z_0A4C2D74_EA87_11DA_B6F6_00609720E0A1_.wvu.PrintTitles">#REF!</definedName>
    <definedName localSheetId="16" name="ACwvu.TAB3.">#REF!</definedName>
    <definedName localSheetId="67" name="fdrdgdf">#REF!</definedName>
    <definedName localSheetId="80" name="_Key2">#REF!</definedName>
    <definedName localSheetId="42" name="Z_B4899973_EBDC_11DA_B6F6_00609720E0A1_.wvu.PrintTitles">#REF!</definedName>
    <definedName localSheetId="47" name="rttydgf">#REF!</definedName>
    <definedName localSheetId="97" name="Swvu.TAB3.">#REF!</definedName>
    <definedName localSheetId="51" name="gd">#REF!</definedName>
    <definedName localSheetId="44" name="Q">#REF!</definedName>
    <definedName localSheetId="54" name="Z_6BA141F4_E104_11DA_B6F6_00609720E0A1_.wvu.PrintTitles">#REF!</definedName>
    <definedName localSheetId="88" name="rttydgf">#REF!</definedName>
    <definedName localSheetId="56" name="gfd">#REF!</definedName>
    <definedName localSheetId="100" name="Swvu.TAB2.">#REF!</definedName>
    <definedName localSheetId="95" name="u">#REF!</definedName>
    <definedName localSheetId="67" name="PPTO_VNU">#REF!</definedName>
    <definedName localSheetId="41" name="wq">#REF!</definedName>
    <definedName localSheetId="99" name="t">#REF!</definedName>
    <definedName localSheetId="46" name="gfgt">#REF!</definedName>
    <definedName localSheetId="91" name="ACwvu.TAB1.">#REF!</definedName>
    <definedName localSheetId="57" name="gfgt">#REF!</definedName>
    <definedName localSheetId="59" name="fg">#REF!</definedName>
    <definedName localSheetId="76" name="gfd">#REF!</definedName>
    <definedName localSheetId="76" name="vc">#REF!</definedName>
    <definedName localSheetId="92" name="qqqqqq">#REF!</definedName>
    <definedName localSheetId="24" name="Swvu.TAB5.">#REF!</definedName>
    <definedName localSheetId="37" name="fg">#REF!</definedName>
    <definedName localSheetId="95" name="vc">#REF!</definedName>
    <definedName localSheetId="9" name="inf">#REF!</definedName>
    <definedName localSheetId="82" name="Z_6BA141F3_E104_11DA_B6F6_00609720E0A1_.wvu.PrintTitles">#REF!</definedName>
    <definedName localSheetId="53" name="BUSQ_INSUMOS">#REF!</definedName>
    <definedName localSheetId="10" name="KO">#REF!</definedName>
    <definedName localSheetId="72" name="Q">#REF!</definedName>
    <definedName localSheetId="9" name="_Key1">#REF!</definedName>
    <definedName localSheetId="95" name="_Sort">#REF!</definedName>
    <definedName localSheetId="63" name="sd">#REF!</definedName>
    <definedName localSheetId="21" name="_r">#REF!</definedName>
    <definedName localSheetId="47" name="w">#REF!</definedName>
    <definedName localSheetId="98" name="t">#REF!</definedName>
    <definedName localSheetId="6" name="fdrdgdf">#REF!</definedName>
    <definedName localSheetId="51" name="v">#REF!</definedName>
    <definedName localSheetId="87" name="wewe">#REF!</definedName>
    <definedName localSheetId="96" name="fdrdgdf">#REF!</definedName>
    <definedName localSheetId="75" name="ACwvu.TAB1.">#REF!</definedName>
    <definedName localSheetId="85" name="sdds">#REF!</definedName>
    <definedName localSheetId="40" name="w">#REF!</definedName>
    <definedName localSheetId="97" name="ACwvu.TAB4.">#REF!</definedName>
    <definedName localSheetId="59" name="jhhjh">#REF!</definedName>
    <definedName localSheetId="100" name="df">#REF!</definedName>
    <definedName localSheetId="33" name="fdsa">#REF!</definedName>
    <definedName localSheetId="80" name="t">#REF!</definedName>
    <definedName localSheetId="89" name="jnhg">#REF!</definedName>
    <definedName localSheetId="48" name="gfd">#REF!</definedName>
    <definedName localSheetId="30" name="Swvu.TAB1.">#REF!</definedName>
    <definedName localSheetId="13" name="Z_B4899973_EBDC_11DA_B6F6_00609720E0A1_.wvu.PrintTitles">#REF!</definedName>
    <definedName localSheetId="91" name="_Fill">#REF!</definedName>
    <definedName localSheetId="70" name="fd">#REF!</definedName>
    <definedName localSheetId="30" name="ACwvu.TAB2.">#REF!</definedName>
    <definedName name="gd">#REF!</definedName>
    <definedName localSheetId="86" name="Z_6BA141F3_E104_11DA_B6F6_00609720E0A1_.wvu.PrintTitles">#REF!</definedName>
    <definedName localSheetId="64" name="gd">#REF!</definedName>
    <definedName localSheetId="94" name="dd">#REF!</definedName>
    <definedName localSheetId="41" name="Z_0A4C2D73_EA87_11DA_B6F6_00609720E0A1_.wvu.PrintTitles">#REF!</definedName>
    <definedName localSheetId="79" name="tr">#REF!</definedName>
    <definedName localSheetId="61" name="fdsa">#REF!</definedName>
    <definedName localSheetId="74" name="jdhdh">#REF!</definedName>
    <definedName localSheetId="91" name="Swvu.TAB1.">#REF!</definedName>
    <definedName localSheetId="60" name="fdrdgdf">#REF!</definedName>
    <definedName name="Z_726673D2_C579_4EF3_83C7_45DC3792EA6A_.wvu.PrintTitles">#REF!</definedName>
    <definedName localSheetId="14" name="Q">#REF!</definedName>
    <definedName localSheetId="36" name="Z_0A4C2D74_EA87_11DA_B6F6_00609720E0A1_.wvu.PrintTitles">#REF!</definedName>
    <definedName localSheetId="21" name="qq">#REF!</definedName>
    <definedName localSheetId="35" name="gfd">#REF!</definedName>
    <definedName localSheetId="9" name="Z_6BA141F4_E104_11DA_B6F6_00609720E0A1_.wvu.PrintTitles">#REF!</definedName>
    <definedName name="Z_378D82E8_FE69_4712_AE73_9D578C4190DE_.wvu.PrintTitles">#REF!</definedName>
    <definedName localSheetId="11" name="Swvu.TAB2.">#REF!</definedName>
    <definedName localSheetId="67" name="jnhg">#REF!</definedName>
    <definedName localSheetId="29" name="ACwvu.TAB4.">#REF!</definedName>
    <definedName localSheetId="6" name="Z_B4899973_EBDC_11DA_B6F6_00609720E0A1_.wvu.PrintTitles">#REF!</definedName>
    <definedName localSheetId="17" name="Z_6BA141F4_E104_11DA_B6F6_00609720E0A1_.wvu.PrintTitles">#REF!</definedName>
    <definedName localSheetId="78" name="tr">#REF!</definedName>
    <definedName localSheetId="58" name="jdhdh">#REF!</definedName>
    <definedName localSheetId="63" name="fdrdgdf">#REF!</definedName>
    <definedName localSheetId="47" name="gfd">#REF!</definedName>
    <definedName localSheetId="16" name="qqqqq">#REF!</definedName>
    <definedName localSheetId="78" name="v">#REF!</definedName>
    <definedName localSheetId="42" name="rttydgf">#REF!</definedName>
    <definedName localSheetId="77" name="Swvu.TAB1.">#REF!</definedName>
    <definedName localSheetId="48" name="_Key1">#REF!</definedName>
    <definedName localSheetId="10" name="_Sort">#REF!</definedName>
    <definedName localSheetId="23" name="_Fill">#REF!</definedName>
    <definedName localSheetId="51" name="sd">#REF!</definedName>
    <definedName localSheetId="84" name="Z_B4899973_EBDC_11DA_B6F6_00609720E0A1_.wvu.PrintTitles">#REF!</definedName>
    <definedName localSheetId="98" name="sdds">#REF!</definedName>
    <definedName localSheetId="96" name="g">#REF!</definedName>
    <definedName localSheetId="100" name="qq">#REF!</definedName>
    <definedName localSheetId="70" name="Swvu.TAB2.">#REF!</definedName>
    <definedName localSheetId="76" name="inf">#REF!</definedName>
    <definedName localSheetId="9" name="qqqqqq">#REF!</definedName>
    <definedName localSheetId="68" name="vc">#REF!</definedName>
    <definedName localSheetId="69" name="sd">#REF!</definedName>
    <definedName localSheetId="51" name="u">#REF!</definedName>
    <definedName localSheetId="83" name="Z_0A4C2D74_EA87_11DA_B6F6_00609720E0A1_.wvu.PrintTitles">#REF!</definedName>
    <definedName localSheetId="73" name="KO">#REF!</definedName>
    <definedName localSheetId="77" name="sd">#REF!</definedName>
    <definedName localSheetId="97" name="t">#REF!</definedName>
    <definedName localSheetId="48" name="Z_0A4C2D73_EA87_11DA_B6F6_00609720E0A1_.wvu.PrintTitles">#REF!</definedName>
    <definedName localSheetId="54" name="gfgt">#REF!</definedName>
    <definedName localSheetId="91" name="qqqqqq">#REF!</definedName>
    <definedName localSheetId="18" name="Swvu.TAB4.">#REF!</definedName>
    <definedName localSheetId="69" name="fdsa">#REF!</definedName>
    <definedName localSheetId="73" name="_Key2">#REF!</definedName>
    <definedName localSheetId="78" name="gfgt">#REF!</definedName>
    <definedName localSheetId="66" name="g">#REF!</definedName>
    <definedName localSheetId="9" name="ACwvu.TAB3.">#REF!</definedName>
    <definedName localSheetId="30" name="e">#REF!</definedName>
    <definedName localSheetId="58" name="_Fill">#REF!</definedName>
    <definedName localSheetId="89" name="wewe">#REF!</definedName>
    <definedName localSheetId="58" name="qq">#REF!</definedName>
    <definedName localSheetId="37" name="Z_0A4C2D73_EA87_11DA_B6F6_00609720E0A1_.wvu.PrintTitles">#REF!</definedName>
    <definedName localSheetId="77" name="jnhg">#REF!</definedName>
    <definedName localSheetId="82" name="v">#REF!</definedName>
    <definedName localSheetId="10" name="Swvu.TAB2.">#REF!</definedName>
    <definedName localSheetId="78" name="qqqqq">#REF!</definedName>
    <definedName localSheetId="62" name="Z_0A4C2D73_EA87_11DA_B6F6_00609720E0A1_.wvu.PrintTitles">#REF!</definedName>
    <definedName localSheetId="64" name="Swvu.TAB1.">#REF!</definedName>
    <definedName localSheetId="88" name="sdd">#REF!</definedName>
    <definedName localSheetId="21" name="qqqqqq">#REF!</definedName>
    <definedName localSheetId="97" name="Swvu.TAB2.">#REF!</definedName>
    <definedName localSheetId="51" name="Z_6BA141F4_E104_11DA_B6F6_00609720E0A1_.wvu.PrintTitles">#REF!</definedName>
    <definedName localSheetId="46" name="ACwvu.TAB2.">#REF!</definedName>
    <definedName localSheetId="20" name="Z_0A4C2D73_EA87_11DA_B6F6_00609720E0A1_.wvu.PrintTitles">#REF!</definedName>
    <definedName localSheetId="3" name="ACwvu.TAB4.">#REF!</definedName>
    <definedName localSheetId="65" name="Swvu.TAB4.">#REF!</definedName>
    <definedName localSheetId="18" name="fg">#REF!</definedName>
    <definedName localSheetId="93" name="hg">#REF!</definedName>
    <definedName localSheetId="39" name="e">#REF!</definedName>
    <definedName localSheetId="85" name="qqq">#REF!</definedName>
    <definedName localSheetId="46" name="sd">#REF!</definedName>
    <definedName localSheetId="82" name="ACwvu.TAB2.">#REF!</definedName>
    <definedName localSheetId="56" name="t">#REF!</definedName>
    <definedName localSheetId="32" name="df">#REF!</definedName>
    <definedName localSheetId="44" name="Z_6BA141F3_E104_11DA_B6F6_00609720E0A1_.wvu.PrintTitles">#REF!</definedName>
    <definedName localSheetId="25" name="Z_6BA141F4_E104_11DA_B6F6_00609720E0A1_.wvu.PrintTitles">#REF!</definedName>
    <definedName localSheetId="65" name="fff">#REF!</definedName>
    <definedName localSheetId="40" name="_r">#REF!</definedName>
    <definedName localSheetId="17" name="Swvu.TAB2.">#REF!</definedName>
    <definedName localSheetId="44" name="w">#REF!</definedName>
    <definedName localSheetId="95" name="_Key1">#REF!</definedName>
    <definedName localSheetId="99" name="dd">#REF!</definedName>
    <definedName localSheetId="82" name="_Fill">#REF!</definedName>
    <definedName localSheetId="81" name="PPTO_VNU">#REF!</definedName>
    <definedName localSheetId="55" name="t">#REF!</definedName>
    <definedName localSheetId="44" name="v">#REF!</definedName>
    <definedName localSheetId="16" name="ACwvu.TAB1.">#REF!</definedName>
    <definedName localSheetId="49" name="dfdsfd">#REF!</definedName>
    <definedName localSheetId="37" name="jnhg">#REF!</definedName>
    <definedName localSheetId="83" name="wq">#REF!</definedName>
    <definedName localSheetId="48" name="sdd">#REF!</definedName>
    <definedName localSheetId="9" name="Z_6BA141F3_E104_11DA_B6F6_00609720E0A1_.wvu.PrintTitles">#REF!</definedName>
    <definedName localSheetId="19" name="_Key1">#REF!</definedName>
    <definedName localSheetId="7" name="_Key2">#REF!</definedName>
    <definedName localSheetId="64" name="ACwvu.TAB4.">#REF!</definedName>
    <definedName localSheetId="58" name="Z_0A4C2D74_EA87_11DA_B6F6_00609720E0A1_.wvu.PrintTitles">#REF!</definedName>
    <definedName localSheetId="4" name="Swvu.TAB2.">#REF!</definedName>
    <definedName localSheetId="30" name="Swvu.TAB4.">#REF!</definedName>
    <definedName localSheetId="73" name="ACwvu.TAB5.">#REF!</definedName>
    <definedName localSheetId="31" name="_Key2">#REF!</definedName>
    <definedName localSheetId="31" name="vc">#REF!</definedName>
    <definedName localSheetId="79" name="wq">#REF!</definedName>
    <definedName localSheetId="21" name="jnhg">#REF!</definedName>
    <definedName localSheetId="45" name="ACwvu.TAB2.">#REF!</definedName>
    <definedName localSheetId="29" name="df">#REF!</definedName>
    <definedName localSheetId="44" name="sdd">#REF!</definedName>
    <definedName localSheetId="46" name="tr">#REF!</definedName>
    <definedName name="Z_B4899973_EBDC_11DA_B6F6_00609720E0A1_.wvu.PrintArea">#REF!</definedName>
    <definedName localSheetId="86" name="jhhjh">#REF!</definedName>
    <definedName localSheetId="15" name="_Key1">#REF!</definedName>
    <definedName localSheetId="66" name="Z_0A4C2D73_EA87_11DA_B6F6_00609720E0A1_.wvu.PrintTitles">#REF!</definedName>
    <definedName localSheetId="43" name="ACwvu.TAB1.">#REF!</definedName>
    <definedName localSheetId="65" name="v">#REF!</definedName>
    <definedName localSheetId="50" name="vc">#REF!</definedName>
    <definedName localSheetId="25" name="_Key2">#REF!</definedName>
    <definedName localSheetId="45" name="w">#REF!</definedName>
    <definedName localSheetId="12" name="inf">#REF!</definedName>
    <definedName localSheetId="62" name="gfd">#REF!</definedName>
    <definedName localSheetId="18" name="PPTO_VNU">#REF!</definedName>
    <definedName localSheetId="49" name="_Key2">#REF!</definedName>
    <definedName localSheetId="62" name="jnhg">#REF!</definedName>
    <definedName localSheetId="34" name="g">#REF!</definedName>
    <definedName localSheetId="41" name="ACwvu.TAB5.">#REF!</definedName>
    <definedName localSheetId="77" name="ACwvu.TAB3.">#REF!</definedName>
    <definedName localSheetId="86" name="w">#REF!</definedName>
    <definedName localSheetId="92" name="sdds">#REF!</definedName>
    <definedName localSheetId="45" name="fdsa">#REF!</definedName>
    <definedName localSheetId="7" name="_Fill">#REF!</definedName>
    <definedName localSheetId="66" name="jnhg">#REF!</definedName>
    <definedName localSheetId="21" name="Swvu.TAB3.">#REF!</definedName>
    <definedName localSheetId="53" name="sdds">#REF!</definedName>
    <definedName localSheetId="21" name="fg">#REF!</definedName>
    <definedName localSheetId="83" name="g">#REF!</definedName>
    <definedName localSheetId="83" name="v">#REF!</definedName>
    <definedName localSheetId="31" name="qqqqqq">#REF!</definedName>
    <definedName localSheetId="36" name="w">#REF!</definedName>
    <definedName localSheetId="16" name="ACwvu.TAB4.">#REF!</definedName>
    <definedName localSheetId="14" name="_r">#REF!</definedName>
    <definedName localSheetId="35" name="qqqqqq">#REF!</definedName>
    <definedName localSheetId="50" name="_Fill">#REF!</definedName>
    <definedName localSheetId="83" name="_r">#REF!</definedName>
    <definedName localSheetId="43" name="hhy">#REF!</definedName>
    <definedName localSheetId="63" name="gfgt">#REF!</definedName>
    <definedName localSheetId="53" name="vc">#REF!</definedName>
    <definedName localSheetId="92" name="t">#REF!</definedName>
    <definedName localSheetId="18" name="ACwvu.TAB5.">#REF!</definedName>
    <definedName localSheetId="13" name="_r">#REF!</definedName>
    <definedName localSheetId="47" name="u">#REF!</definedName>
    <definedName localSheetId="88" name="Swvu.TAB4.">#REF!</definedName>
    <definedName localSheetId="15" name="KO">#REF!</definedName>
    <definedName localSheetId="91" name="qq">#REF!</definedName>
    <definedName localSheetId="35" name="Z_6BA141F3_E104_11DA_B6F6_00609720E0A1_.wvu.PrintTitles">#REF!</definedName>
    <definedName localSheetId="49" name="fff">#REF!</definedName>
    <definedName localSheetId="60" name="tr">#REF!</definedName>
    <definedName localSheetId="44" name="wewe">#REF!</definedName>
    <definedName localSheetId="74" name="fdsa">#REF!</definedName>
    <definedName name="ACwvu.TAB4.">#REF!</definedName>
    <definedName localSheetId="74" name="vc">#REF!</definedName>
    <definedName localSheetId="62" name="_Fill">#REF!</definedName>
    <definedName localSheetId="88" name="g">#REF!</definedName>
    <definedName localSheetId="11" name="Z_B4899974_EBDC_11DA_B6F6_00609720E0A1_.wvu.PrintTitles">#REF!</definedName>
    <definedName localSheetId="89" name="fd">#REF!</definedName>
    <definedName localSheetId="57" name="jnhg">#REF!</definedName>
    <definedName localSheetId="56" name="Q">#REF!</definedName>
    <definedName localSheetId="81" name="sd">#REF!</definedName>
    <definedName localSheetId="28" name="qqqqq">#REF!</definedName>
    <definedName localSheetId="43" name="Z_B4899973_EBDC_11DA_B6F6_00609720E0A1_.wvu.PrintTitles">#REF!</definedName>
    <definedName localSheetId="79" name="sdds">#REF!</definedName>
    <definedName localSheetId="6" name="dfdsfd">#REF!</definedName>
    <definedName localSheetId="21" name="Swvu.TAB1.">#REF!</definedName>
    <definedName localSheetId="26" name="tr">#REF!</definedName>
    <definedName localSheetId="23" name="qqqqqq">#REF!</definedName>
    <definedName localSheetId="11" name="qqqqqq">#REF!</definedName>
    <definedName localSheetId="19" name="_Key2">#REF!</definedName>
    <definedName localSheetId="78" name="vc">#REF!</definedName>
    <definedName localSheetId="66" name="_Key1">#REF!</definedName>
    <definedName localSheetId="85" name="Q">#REF!</definedName>
    <definedName localSheetId="78" name="Q">#REF!</definedName>
    <definedName localSheetId="46" name="PPTO_VNU">#REF!</definedName>
    <definedName localSheetId="100" name="Z_6BA141F3_E104_11DA_B6F6_00609720E0A1_.wvu.PrintTitles">#REF!</definedName>
    <definedName localSheetId="41" name="_Sort">#REF!</definedName>
    <definedName localSheetId="88" name="UYUGYGU">#REF!</definedName>
    <definedName localSheetId="35" name="jnhg">#REF!</definedName>
    <definedName localSheetId="16" name="Z_0A4C2D74_EA87_11DA_B6F6_00609720E0A1_.wvu.PrintTitles">#REF!</definedName>
    <definedName localSheetId="94" name="KO">#REF!</definedName>
    <definedName localSheetId="68" name="Z_6BA141F4_E104_11DA_B6F6_00609720E0A1_.wvu.PrintTitles">#REF!</definedName>
    <definedName localSheetId="77" name="fg">#REF!</definedName>
    <definedName localSheetId="100" name="Z_B4899974_EBDC_11DA_B6F6_00609720E0A1_.wvu.PrintTitles">#REF!</definedName>
    <definedName localSheetId="66" name="Z_6BA141F3_E104_11DA_B6F6_00609720E0A1_.wvu.PrintTitles">#REF!</definedName>
    <definedName localSheetId="67" name="gfgt">#REF!</definedName>
    <definedName localSheetId="76" name="_Sort">#REF!</definedName>
    <definedName localSheetId="30" name="Z_6BA141F4_E104_11DA_B6F6_00609720E0A1_.wvu.PrintTitles">#REF!</definedName>
    <definedName localSheetId="16" name="_Sort">#REF!</definedName>
    <definedName localSheetId="36" name="gd">#REF!</definedName>
    <definedName localSheetId="77" name="BUSQ_INSUMOS">#REF!</definedName>
    <definedName localSheetId="69" name="_Key2">#REF!</definedName>
    <definedName localSheetId="22" name="wq">#REF!</definedName>
    <definedName localSheetId="63" name="_Fill">#REF!</definedName>
    <definedName localSheetId="45" name="hg">#REF!</definedName>
    <definedName localSheetId="29" name="Swvu.TAB5.">#REF!</definedName>
    <definedName localSheetId="94" name="Z_6BA141F4_E104_11DA_B6F6_00609720E0A1_.wvu.PrintTitles">#REF!</definedName>
    <definedName localSheetId="56" name="sdd">#REF!</definedName>
    <definedName localSheetId="25" name="sdd">#REF!</definedName>
    <definedName localSheetId="81" name="fd">#REF!</definedName>
    <definedName localSheetId="38" name="jnhg">#REF!</definedName>
    <definedName localSheetId="5" name="KO">#REF!</definedName>
    <definedName localSheetId="36" name="Z_6BA141F4_E104_11DA_B6F6_00609720E0A1_.wvu.PrintTitles">#REF!</definedName>
    <definedName localSheetId="57" name="Swvu.TAB5.">#REF!</definedName>
    <definedName localSheetId="6" name="PPTO_VNU">#REF!</definedName>
    <definedName localSheetId="63" name="dd">#REF!</definedName>
    <definedName localSheetId="45" name="Swvu.TAB3.">#REF!</definedName>
    <definedName localSheetId="48" name="ACwvu.TAB2.">#REF!</definedName>
    <definedName localSheetId="53" name="Swvu.TAB1.">#REF!</definedName>
    <definedName localSheetId="53" name="wq">#REF!</definedName>
    <definedName localSheetId="19" name="fd">#REF!</definedName>
    <definedName localSheetId="34" name="Swvu.TAB4.">#REF!</definedName>
    <definedName localSheetId="93" name="Swvu.TAB5.">#REF!</definedName>
    <definedName name="PPTO_VNRMST">#REF!</definedName>
    <definedName localSheetId="74" name="qq">#REF!</definedName>
    <definedName localSheetId="25" name="_Key1">#REF!</definedName>
    <definedName localSheetId="45" name="_Key2">#REF!</definedName>
    <definedName localSheetId="28" name="Z_B4899974_EBDC_11DA_B6F6_00609720E0A1_.wvu.PrintTitles">#REF!</definedName>
    <definedName localSheetId="52" name="ACwvu.TAB1.">#REF!</definedName>
    <definedName localSheetId="58" name="fd">#REF!</definedName>
    <definedName localSheetId="78" name="u">#REF!</definedName>
    <definedName localSheetId="47" name="jhhjh">#REF!</definedName>
    <definedName localSheetId="27" name="Z_B4899973_EBDC_11DA_B6F6_00609720E0A1_.wvu.PrintTitles">#REF!</definedName>
    <definedName localSheetId="74" name="hhy">#REF!</definedName>
    <definedName localSheetId="85" name="ACwvu.TAB3.">#REF!</definedName>
    <definedName localSheetId="96" name="hhy">#REF!</definedName>
    <definedName localSheetId="58" name="Swvu.TAB1.">#REF!</definedName>
    <definedName localSheetId="25" name="fff">#REF!</definedName>
    <definedName localSheetId="29" name="fd">#REF!</definedName>
    <definedName localSheetId="84" name="Swvu.TAB2.">#REF!</definedName>
    <definedName localSheetId="82" name="dd">#REF!</definedName>
    <definedName localSheetId="49" name="ACwvu.TAB3.">#REF!</definedName>
    <definedName localSheetId="68" name="u">#REF!</definedName>
    <definedName localSheetId="7" name="PPTO_VNU">#REF!</definedName>
    <definedName localSheetId="76" name="fg">#REF!</definedName>
    <definedName localSheetId="37" name="jhhjh">#REF!</definedName>
    <definedName localSheetId="75" name="qqqqqq">#REF!</definedName>
    <definedName localSheetId="72" name="fdrdgdf">#REF!</definedName>
    <definedName localSheetId="10" name="inf">#REF!</definedName>
    <definedName localSheetId="36" name="KO">#REF!</definedName>
    <definedName localSheetId="56" name="g">#REF!</definedName>
    <definedName localSheetId="31" name="fg">#REF!</definedName>
    <definedName localSheetId="23" name="wq">#REF!</definedName>
    <definedName localSheetId="60" name="dd">#REF!</definedName>
    <definedName localSheetId="44" name="qqqqq">#REF!</definedName>
    <definedName localSheetId="78" name="fff">#REF!</definedName>
    <definedName localSheetId="36" name="u">#REF!</definedName>
    <definedName localSheetId="43" name="KO">#REF!</definedName>
    <definedName localSheetId="32" name="_Key1">#REF!</definedName>
    <definedName localSheetId="54" name="_Fill">#REF!</definedName>
    <definedName localSheetId="37" name="t">#REF!</definedName>
    <definedName localSheetId="58" name="v">#REF!</definedName>
    <definedName localSheetId="74" name="PPTO_VNU">#REF!</definedName>
    <definedName localSheetId="73" name="ACwvu.TAB4.">#REF!</definedName>
    <definedName localSheetId="55" name="vc">#REF!</definedName>
    <definedName name="Z_0A4C2D74_EA87_11DA_B6F6_00609720E0A1_.wvu.PrintArea">#REF!</definedName>
    <definedName localSheetId="21" name="Z_B4899973_EBDC_11DA_B6F6_00609720E0A1_.wvu.PrintTitles">#REF!</definedName>
    <definedName localSheetId="21" name="dfdsfd">#REF!</definedName>
    <definedName localSheetId="26" name="ACwvu.TAB5.">#REF!</definedName>
    <definedName localSheetId="50" name="_r">#REF!</definedName>
    <definedName localSheetId="98" name="fd">#REF!</definedName>
    <definedName localSheetId="74" name="v">#REF!</definedName>
    <definedName localSheetId="94" name="jdhdh">#REF!</definedName>
    <definedName localSheetId="95" name="fdrdgdf">#REF!</definedName>
    <definedName localSheetId="77" name="hg">#REF!</definedName>
    <definedName localSheetId="56" name="BUSQ_INSUMOS">#REF!</definedName>
    <definedName localSheetId="19" name="sdds">#REF!</definedName>
    <definedName localSheetId="72" name="ACwvu.TAB3.">#REF!</definedName>
    <definedName localSheetId="68" name="fdsa">#REF!</definedName>
    <definedName localSheetId="62" name="wq">#REF!</definedName>
    <definedName localSheetId="63" name="ACwvu.TAB5.">#REF!</definedName>
    <definedName localSheetId="20" name="Swvu.TAB1.">#REF!</definedName>
    <definedName localSheetId="63" name="Swvu.TAB4.">#REF!</definedName>
    <definedName localSheetId="75" name="Z_6BA141F3_E104_11DA_B6F6_00609720E0A1_.wvu.PrintTitles">#REF!</definedName>
    <definedName localSheetId="48" name="vc">#REF!</definedName>
    <definedName localSheetId="65" name="ACwvu.TAB1.">#REF!</definedName>
    <definedName localSheetId="89" name="Z_B4899974_EBDC_11DA_B6F6_00609720E0A1_.wvu.PrintTitles">#REF!</definedName>
    <definedName localSheetId="97" name="_Key2">#REF!</definedName>
    <definedName localSheetId="29" name="sdd">#REF!</definedName>
    <definedName localSheetId="64" name="_Key1">#REF!</definedName>
    <definedName localSheetId="87" name="PPTO_VNU">#REF!</definedName>
    <definedName localSheetId="85" name="qqqqq">#REF!</definedName>
    <definedName localSheetId="84" name="Swvu.TAB1.">#REF!</definedName>
    <definedName localSheetId="34" name="w">#REF!</definedName>
    <definedName localSheetId="78" name="qqq">#REF!</definedName>
    <definedName localSheetId="42" name="w">#REF!</definedName>
    <definedName localSheetId="24" name="dfdsfd">#REF!</definedName>
    <definedName localSheetId="82" name="_Key1">#REF!</definedName>
    <definedName localSheetId="57" name="gfd">#REF!</definedName>
    <definedName localSheetId="32" name="sdds">#REF!</definedName>
    <definedName localSheetId="45" name="sdds">#REF!</definedName>
    <definedName localSheetId="38" name="ACwvu.TAB4.">#REF!</definedName>
    <definedName localSheetId="96" name="Swvu.TAB4.">#REF!</definedName>
    <definedName localSheetId="29" name="ACwvu.TAB3.">#REF!</definedName>
    <definedName localSheetId="75" name="Swvu.TAB4.">#REF!</definedName>
    <definedName localSheetId="20" name="fff">#REF!</definedName>
    <definedName localSheetId="64" name="dfdsfd">#REF!</definedName>
    <definedName localSheetId="41" name="ACwvu.TAB2.">#REF!</definedName>
    <definedName localSheetId="64" name="Q">#REF!</definedName>
    <definedName localSheetId="90" name="qq">#REF!</definedName>
    <definedName localSheetId="86" name="Z_0A4C2D73_EA87_11DA_B6F6_00609720E0A1_.wvu.PrintTitles">#REF!</definedName>
    <definedName localSheetId="50" name="inf">#REF!</definedName>
    <definedName localSheetId="85" name="inf">#REF!</definedName>
    <definedName localSheetId="62" name="ACwvu.TAB3.">#REF!</definedName>
    <definedName localSheetId="64" name="gfd">#REF!</definedName>
    <definedName localSheetId="5" name="Swvu.TAB1.">#REF!</definedName>
    <definedName localSheetId="39" name="Z_0A4C2D74_EA87_11DA_B6F6_00609720E0A1_.wvu.PrintTitles">#REF!</definedName>
    <definedName localSheetId="90" name="gfd">#REF!</definedName>
    <definedName localSheetId="42" name="gfgt">#REF!</definedName>
    <definedName localSheetId="66" name="Swvu.TAB3.">#REF!</definedName>
    <definedName localSheetId="96" name="_Key1">#REF!</definedName>
    <definedName localSheetId="58" name="tr">#REF!</definedName>
    <definedName localSheetId="91" name="fd">#REF!</definedName>
    <definedName localSheetId="36" name="ACwvu.TAB3.">#REF!</definedName>
    <definedName localSheetId="35" name="v">#REF!</definedName>
    <definedName localSheetId="68" name="sdds">#REF!</definedName>
    <definedName localSheetId="51" name="qqq">#REF!</definedName>
    <definedName localSheetId="79" name="dfdsfd">#REF!</definedName>
    <definedName localSheetId="20" name="KO">#REF!</definedName>
    <definedName localSheetId="51" name="_Sort">#REF!</definedName>
    <definedName localSheetId="55" name="w">#REF!</definedName>
    <definedName localSheetId="62" name="Swvu.TAB3.">#REF!</definedName>
    <definedName localSheetId="55" name="u">#REF!</definedName>
    <definedName localSheetId="87" name="fdrdgdf">#REF!</definedName>
    <definedName localSheetId="88" name="PPTO_VNU">#REF!</definedName>
    <definedName localSheetId="73" name="hg">#REF!</definedName>
    <definedName localSheetId="80" name="inf">#REF!</definedName>
    <definedName localSheetId="46" name="Z_0A4C2D74_EA87_11DA_B6F6_00609720E0A1_.wvu.PrintTitles">#REF!</definedName>
    <definedName localSheetId="81" name="qqqqq">#REF!</definedName>
    <definedName localSheetId="96" name="qqq">#REF!</definedName>
    <definedName localSheetId="94" name="qqqqqq">#REF!</definedName>
    <definedName localSheetId="87" name="ACwvu.TAB2.">#REF!</definedName>
    <definedName localSheetId="29" name="Z_0A4C2D73_EA87_11DA_B6F6_00609720E0A1_.wvu.PrintTitles">#REF!</definedName>
    <definedName name="SMMLV">#REF!</definedName>
    <definedName localSheetId="90" name="Z_0A4C2D74_EA87_11DA_B6F6_00609720E0A1_.wvu.PrintTitles">#REF!</definedName>
    <definedName localSheetId="26" name="_Sort">#REF!</definedName>
    <definedName localSheetId="63" name="gd">#REF!</definedName>
    <definedName localSheetId="53" name="Q">#REF!</definedName>
    <definedName localSheetId="32" name="Swvu.TAB2.">#REF!</definedName>
    <definedName localSheetId="3" name="inf">#REF!</definedName>
    <definedName localSheetId="96" name="ACwvu.TAB4.">#REF!</definedName>
    <definedName localSheetId="30" name="wq">#REF!</definedName>
    <definedName localSheetId="88" name="qqq">#REF!</definedName>
    <definedName localSheetId="26" name="ACwvu.TAB1.">#REF!</definedName>
    <definedName localSheetId="89" name="u">#REF!</definedName>
    <definedName localSheetId="30" name="gd">#REF!</definedName>
    <definedName localSheetId="90" name="df">#REF!</definedName>
    <definedName localSheetId="99" name="Z_B4899974_EBDC_11DA_B6F6_00609720E0A1_.wvu.PrintTitles">#REF!</definedName>
    <definedName localSheetId="25" name="PPTO_VNU">#REF!</definedName>
    <definedName localSheetId="3" name="ACwvu.TAB2.">#REF!</definedName>
    <definedName localSheetId="52" name="Swvu.TAB2.">#REF!</definedName>
    <definedName localSheetId="65" name="_r">#REF!</definedName>
    <definedName localSheetId="31" name="Swvu.TAB3.">#REF!</definedName>
    <definedName localSheetId="99" name="Swvu.TAB2.">#REF!</definedName>
    <definedName localSheetId="5" name="Swvu.TAB3.">#REF!</definedName>
    <definedName localSheetId="55" name="v">#REF!</definedName>
    <definedName localSheetId="57" name="sd">#REF!</definedName>
    <definedName localSheetId="97" name="dfdsfd">#REF!</definedName>
    <definedName localSheetId="56" name="Z_B4899974_EBDC_11DA_B6F6_00609720E0A1_.wvu.PrintTitles">#REF!</definedName>
    <definedName localSheetId="86" name="Swvu.TAB3.">#REF!</definedName>
    <definedName localSheetId="26" name="w">#REF!</definedName>
    <definedName localSheetId="12" name="ACwvu.TAB5.">#REF!</definedName>
    <definedName localSheetId="88" name="_Key2">#REF!</definedName>
    <definedName localSheetId="50" name="tr">#REF!</definedName>
    <definedName localSheetId="27" name="sdds">#REF!</definedName>
    <definedName name="Z_AAA1DD33_F1E3_423A_B1F2_E8567F4D95A5_.wvu.PrintTitles">#REF!</definedName>
    <definedName localSheetId="62" name="ACwvu.TAB4.">#REF!</definedName>
    <definedName localSheetId="97" name="Swvu.TAB4.">#REF!</definedName>
    <definedName localSheetId="61" name="Z_0A4C2D74_EA87_11DA_B6F6_00609720E0A1_.wvu.PrintTitles">#REF!</definedName>
    <definedName localSheetId="58" name="KO">#REF!</definedName>
    <definedName localSheetId="62" name="inf">#REF!</definedName>
    <definedName localSheetId="52" name="_Key2">#REF!</definedName>
    <definedName localSheetId="42" name="tr">#REF!</definedName>
    <definedName localSheetId="94" name="fdsa">#REF!</definedName>
    <definedName localSheetId="24" name="Z_0A4C2D73_EA87_11DA_B6F6_00609720E0A1_.wvu.PrintTitles">#REF!</definedName>
    <definedName localSheetId="9" name="_Sort">#REF!</definedName>
    <definedName localSheetId="93" name="PPTO_VNU">#REF!</definedName>
    <definedName localSheetId="91" name="Q">#REF!</definedName>
    <definedName localSheetId="35" name="_Key1">#REF!</definedName>
    <definedName localSheetId="43" name="Swvu.TAB2.">#REF!</definedName>
    <definedName localSheetId="95" name="fd">#REF!</definedName>
    <definedName localSheetId="63" name="sdds">#REF!</definedName>
    <definedName localSheetId="24" name="jnhg">#REF!</definedName>
    <definedName localSheetId="48" name="w">#REF!</definedName>
    <definedName localSheetId="65" name="Swvu.TAB3.">#REF!</definedName>
    <definedName localSheetId="33" name="fdrdgdf">#REF!</definedName>
    <definedName localSheetId="44" name="KO">#REF!</definedName>
    <definedName localSheetId="50" name="gfd">#REF!</definedName>
    <definedName localSheetId="45" name="jhhjh">#REF!</definedName>
    <definedName localSheetId="94" name="sdds">#REF!</definedName>
    <definedName localSheetId="15" name="BUSQ_INSUMOS">#REF!</definedName>
    <definedName localSheetId="16" name="Z_6BA141F3_E104_11DA_B6F6_00609720E0A1_.wvu.PrintTitles">#REF!</definedName>
    <definedName localSheetId="80" name="Z_B4899973_EBDC_11DA_B6F6_00609720E0A1_.wvu.PrintTitles">#REF!</definedName>
    <definedName localSheetId="53" name="gfgt">#REF!</definedName>
    <definedName localSheetId="72" name="inf">#REF!</definedName>
    <definedName localSheetId="83" name="hg">#REF!</definedName>
    <definedName localSheetId="34" name="Q">#REF!</definedName>
    <definedName localSheetId="66" name="Q">#REF!</definedName>
    <definedName localSheetId="87" name="ACwvu.TAB5.">#REF!</definedName>
    <definedName localSheetId="15" name="_Key2">#REF!</definedName>
    <definedName localSheetId="71" name="Swvu.TAB5.">#REF!</definedName>
    <definedName localSheetId="70" name="ACwvu.TAB4.">#REF!</definedName>
    <definedName localSheetId="77" name="ACwvu.TAB5.">#REF!</definedName>
    <definedName localSheetId="11" name="Z_0A4C2D74_EA87_11DA_B6F6_00609720E0A1_.wvu.PrintTitles">#REF!</definedName>
    <definedName localSheetId="27" name="t">#REF!</definedName>
    <definedName localSheetId="43" name="df">#REF!</definedName>
    <definedName localSheetId="29" name="dd">#REF!</definedName>
    <definedName localSheetId="68" name="tr">#REF!</definedName>
    <definedName localSheetId="74" name="Z_B4899974_EBDC_11DA_B6F6_00609720E0A1_.wvu.PrintTitles">#REF!</definedName>
    <definedName localSheetId="88" name="v">#REF!</definedName>
    <definedName localSheetId="5" name="Q">#REF!</definedName>
    <definedName localSheetId="89" name="ACwvu.TAB5.">#REF!</definedName>
    <definedName localSheetId="92" name="fg">#REF!</definedName>
    <definedName localSheetId="74" name="Z_B4899973_EBDC_11DA_B6F6_00609720E0A1_.wvu.PrintTitles">#REF!</definedName>
    <definedName localSheetId="37" name="ACwvu.TAB1.">#REF!</definedName>
    <definedName localSheetId="52" name="jnhg">#REF!</definedName>
    <definedName localSheetId="86" name="fg">#REF!</definedName>
    <definedName localSheetId="44" name="sd">#REF!</definedName>
    <definedName localSheetId="62" name="KO">#REF!</definedName>
    <definedName localSheetId="22" name="_Key1">#REF!</definedName>
    <definedName name="_Sort">#REF!</definedName>
    <definedName localSheetId="53" name="Swvu.TAB3.">#REF!</definedName>
    <definedName localSheetId="39" name="sdds">#REF!</definedName>
    <definedName localSheetId="89" name="g">#REF!</definedName>
    <definedName name="Z_0A4C2D75_EA87_11DA_B6F6_00609720E0A1_.wvu.PrintArea">#REF!</definedName>
    <definedName localSheetId="17" name="ACwvu.TAB3.">#REF!</definedName>
    <definedName localSheetId="27" name="Z_0A4C2D73_EA87_11DA_B6F6_00609720E0A1_.wvu.PrintTitles">#REF!</definedName>
    <definedName localSheetId="48" name="gfgt">#REF!</definedName>
    <definedName localSheetId="63" name="rttydgf">#REF!</definedName>
    <definedName localSheetId="12" name="ACwvu.TAB1.">#REF!</definedName>
    <definedName localSheetId="27" name="Z_6BA141F4_E104_11DA_B6F6_00609720E0A1_.wvu.PrintTitles">#REF!</definedName>
    <definedName localSheetId="93" name="fdsa">#REF!</definedName>
    <definedName localSheetId="91" name="inf">#REF!</definedName>
    <definedName localSheetId="7" name="KO">#REF!</definedName>
    <definedName localSheetId="92" name="PPTO_VNU">#REF!</definedName>
    <definedName localSheetId="84" name="dfdsfd">#REF!</definedName>
    <definedName localSheetId="69" name="ACwvu.TAB2.">#REF!</definedName>
    <definedName localSheetId="31" name="wewe">#REF!</definedName>
    <definedName localSheetId="3" name="_Sort">#REF!</definedName>
    <definedName localSheetId="72" name="fd">#REF!</definedName>
    <definedName localSheetId="32" name="Swvu.TAB3.">#REF!</definedName>
    <definedName localSheetId="23" name="_Key1">#REF!</definedName>
    <definedName localSheetId="98" name="e">#REF!</definedName>
    <definedName name="gfd">#REF!</definedName>
    <definedName localSheetId="59" name="_r">#REF!</definedName>
    <definedName localSheetId="81" name="gfgt">#REF!</definedName>
    <definedName localSheetId="81" name="wq">#REF!</definedName>
    <definedName localSheetId="23" name="sdd">#REF!</definedName>
    <definedName localSheetId="19" name="ACwvu.TAB5.">#REF!</definedName>
    <definedName localSheetId="38" name="Z_6BA141F3_E104_11DA_B6F6_00609720E0A1_.wvu.PrintTitles">#REF!</definedName>
    <definedName localSheetId="4" name="Z_0A4C2D74_EA87_11DA_B6F6_00609720E0A1_.wvu.PrintTitles">#REF!</definedName>
    <definedName localSheetId="86" name="qqqqq">#REF!</definedName>
    <definedName localSheetId="22" name="inf">#REF!</definedName>
    <definedName localSheetId="95" name="Swvu.TAB5.">#REF!</definedName>
    <definedName localSheetId="42" name="gd">#REF!</definedName>
    <definedName localSheetId="36" name="qqqqq">#REF!</definedName>
    <definedName localSheetId="72" name="Swvu.TAB1.">#REF!</definedName>
    <definedName localSheetId="72" name="Swvu.TAB3.">#REF!</definedName>
    <definedName localSheetId="29" name="vc">#REF!</definedName>
    <definedName localSheetId="66" name="_Sort">#REF!</definedName>
    <definedName localSheetId="89" name="hg">#REF!</definedName>
    <definedName localSheetId="24" name="e">#REF!</definedName>
    <definedName localSheetId="82" name="gfd">#REF!</definedName>
    <definedName localSheetId="62" name="ACwvu.TAB2.">#REF!</definedName>
    <definedName localSheetId="96" name="BUSQ_INSUMOS">#REF!</definedName>
    <definedName localSheetId="30" name="sdd">#REF!</definedName>
    <definedName localSheetId="10" name="Swvu.TAB1.">#REF!</definedName>
    <definedName localSheetId="76" name="fd">#REF!</definedName>
    <definedName localSheetId="37" name="Swvu.TAB5.">#REF!</definedName>
    <definedName localSheetId="84" name="v">#REF!</definedName>
    <definedName localSheetId="55" name="fff">#REF!</definedName>
    <definedName localSheetId="20" name="Swvu.TAB4.">#REF!</definedName>
    <definedName localSheetId="70" name="df">#REF!</definedName>
    <definedName localSheetId="51" name="Z_0A4C2D74_EA87_11DA_B6F6_00609720E0A1_.wvu.PrintTitles">#REF!</definedName>
    <definedName localSheetId="55" name="rttydgf">#REF!</definedName>
    <definedName localSheetId="32" name="wq">#REF!</definedName>
    <definedName localSheetId="39" name="u">#REF!</definedName>
    <definedName localSheetId="81" name="inf">#REF!</definedName>
    <definedName localSheetId="55" name="_Fill">#REF!</definedName>
    <definedName name="Z_4A14CB5C_2287_4F6E_9A65_22F0A4D81D81_.wvu.PrintTitles">#REF!</definedName>
    <definedName localSheetId="51" name="dfdsfd">#REF!</definedName>
    <definedName localSheetId="99" name="inf">#REF!</definedName>
    <definedName localSheetId="2" name="ACwvu.TAB1.">#REF!</definedName>
    <definedName localSheetId="18" name="_Key2">#REF!</definedName>
    <definedName localSheetId="28" name="BUSQ_INSUMOS">#REF!</definedName>
    <definedName localSheetId="39" name="_Sort">#REF!</definedName>
    <definedName localSheetId="24" name="ACwvu.TAB2.">#REF!</definedName>
    <definedName localSheetId="29" name="_Key1">#REF!</definedName>
    <definedName localSheetId="56" name="Z_0A4C2D73_EA87_11DA_B6F6_00609720E0A1_.wvu.PrintTitles">#REF!</definedName>
    <definedName localSheetId="37" name="_Key1">#REF!</definedName>
    <definedName localSheetId="31" name="ACwvu.TAB2.">#REF!</definedName>
    <definedName localSheetId="25" name="_Fill">#REF!</definedName>
    <definedName localSheetId="2" name="ACwvu.TAB4.">#REF!</definedName>
    <definedName localSheetId="65" name="jghj">#REF!</definedName>
    <definedName localSheetId="64" name="_r">#REF!</definedName>
    <definedName localSheetId="31" name="qqq">#REF!</definedName>
    <definedName localSheetId="23" name="hhy">#REF!</definedName>
    <definedName localSheetId="96" name="ACwvu.TAB2.">#REF!</definedName>
    <definedName localSheetId="17" name="Q">#REF!</definedName>
    <definedName localSheetId="63" name="wq">#REF!</definedName>
    <definedName localSheetId="80" name="Z_B4899974_EBDC_11DA_B6F6_00609720E0A1_.wvu.PrintTitles">#REF!</definedName>
    <definedName localSheetId="55" name="qqq">#REF!</definedName>
    <definedName localSheetId="71" name="qqq">#REF!</definedName>
    <definedName localSheetId="25" name="Q">#REF!</definedName>
    <definedName localSheetId="45" name="rttydgf">#REF!</definedName>
    <definedName localSheetId="28" name="hg">#REF!</definedName>
    <definedName localSheetId="23" name="fff">#REF!</definedName>
    <definedName localSheetId="90" name="Swvu.TAB2.">#REF!</definedName>
    <definedName localSheetId="49" name="Swvu.TAB5.">#REF!</definedName>
    <definedName localSheetId="29" name="hg">#REF!</definedName>
    <definedName localSheetId="70" name="jdhdh">#REF!</definedName>
    <definedName localSheetId="25" name="ACwvu.TAB1.">#REF!</definedName>
    <definedName localSheetId="48" name="qqq">#REF!</definedName>
    <definedName localSheetId="21" name="sdds">#REF!</definedName>
    <definedName localSheetId="66" name="hg">#REF!</definedName>
    <definedName localSheetId="42" name="Z_6BA141F3_E104_11DA_B6F6_00609720E0A1_.wvu.PrintTitles">#REF!</definedName>
    <definedName localSheetId="68" name="e">#REF!</definedName>
    <definedName localSheetId="91" name="jnhg">#REF!</definedName>
    <definedName localSheetId="29" name="qqq">#REF!</definedName>
    <definedName localSheetId="82" name="_Sort">#REF!</definedName>
    <definedName localSheetId="71" name="jghj">#REF!</definedName>
    <definedName localSheetId="86" name="UYUGYGU">#REF!</definedName>
    <definedName localSheetId="16" name="wq">#REF!</definedName>
    <definedName localSheetId="56" name="Swvu.TAB3.">#REF!</definedName>
    <definedName localSheetId="33" name="sdds">#REF!</definedName>
    <definedName localSheetId="38" name="Swvu.TAB3.">#REF!</definedName>
    <definedName localSheetId="75" name="_Key2">#REF!</definedName>
    <definedName localSheetId="36" name="dfdsfd">#REF!</definedName>
    <definedName localSheetId="64" name="sdd">#REF!</definedName>
    <definedName localSheetId="54" name="wewe">#REF!</definedName>
    <definedName localSheetId="65" name="Z_6BA141F4_E104_11DA_B6F6_00609720E0A1_.wvu.PrintTitles">#REF!</definedName>
    <definedName localSheetId="21" name="Z_6BA141F3_E104_11DA_B6F6_00609720E0A1_.wvu.PrintTitles">#REF!</definedName>
    <definedName name="Items">#REF!</definedName>
    <definedName localSheetId="52" name="u">#REF!</definedName>
    <definedName localSheetId="81" name="qqq">#REF!</definedName>
    <definedName localSheetId="75" name="BUSQ_INSUMOS">#REF!</definedName>
    <definedName localSheetId="71" name="df">#REF!</definedName>
    <definedName localSheetId="67" name="Z_B4899973_EBDC_11DA_B6F6_00609720E0A1_.wvu.PrintTitles">#REF!</definedName>
    <definedName localSheetId="37" name="qqqqqq">#REF!</definedName>
    <definedName localSheetId="18" name="qqqqq">#REF!</definedName>
    <definedName localSheetId="53" name="wewe">#REF!</definedName>
    <definedName localSheetId="34" name="qqq">#REF!</definedName>
    <definedName localSheetId="95" name="ACwvu.TAB5.">#REF!</definedName>
    <definedName localSheetId="70" name="fdrdgdf">#REF!</definedName>
    <definedName localSheetId="35" name="jhhjh">#REF!</definedName>
    <definedName localSheetId="93" name="Swvu.TAB4.">#REF!</definedName>
    <definedName localSheetId="37" name="gfd">#REF!</definedName>
    <definedName localSheetId="38" name="gfd">#REF!</definedName>
    <definedName localSheetId="60" name="fdsa">#REF!</definedName>
    <definedName localSheetId="97" name="PPTO_VNU">#REF!</definedName>
    <definedName localSheetId="67" name="sdds">#REF!</definedName>
    <definedName localSheetId="30" name="Swvu.TAB2.">#REF!</definedName>
    <definedName localSheetId="11" name="PPTO_VNU">#REF!</definedName>
    <definedName localSheetId="43" name="qqq">#REF!</definedName>
    <definedName localSheetId="66" name="vc">#REF!</definedName>
    <definedName localSheetId="39" name="jnhg">#REF!</definedName>
    <definedName localSheetId="100" name="sdd">#REF!</definedName>
    <definedName localSheetId="91" name="fdrdgdf">#REF!</definedName>
    <definedName localSheetId="23" name="df">#REF!</definedName>
    <definedName localSheetId="39" name="PPTO_VNU">#REF!</definedName>
    <definedName localSheetId="98" name="vc">#REF!</definedName>
    <definedName localSheetId="43" name="wq">#REF!</definedName>
    <definedName localSheetId="53" name="t">#REF!</definedName>
    <definedName name="Z_026CD6D7_F7CA_4BE8_B625_9A1778CFA739_.wvu.PrintTitles">#REF!</definedName>
    <definedName localSheetId="58" name="qqqqqq">#REF!</definedName>
    <definedName localSheetId="41" name="Z_0A4C2D74_EA87_11DA_B6F6_00609720E0A1_.wvu.PrintTitles">#REF!</definedName>
    <definedName localSheetId="82" name="ACwvu.TAB4.">#REF!</definedName>
    <definedName localSheetId="95" name="BUSQ_INSUMOS">#REF!</definedName>
    <definedName localSheetId="47" name="jdhdh">#REF!</definedName>
    <definedName localSheetId="41" name="rttydgf">#REF!</definedName>
    <definedName name="Z_B4899975_EBDC_11DA_B6F6_00609720E0A1_.wvu.PrintTitles">#REF!</definedName>
    <definedName localSheetId="78" name="t">#REF!</definedName>
    <definedName localSheetId="91" name="wq">#REF!</definedName>
    <definedName localSheetId="37" name="v">#REF!</definedName>
    <definedName localSheetId="37" name="KO">#REF!</definedName>
    <definedName localSheetId="79" name="Swvu.TAB3.">#REF!</definedName>
    <definedName localSheetId="3" name="KO">#REF!</definedName>
    <definedName localSheetId="56" name="inf">#REF!</definedName>
    <definedName localSheetId="68" name="Z_B4899973_EBDC_11DA_B6F6_00609720E0A1_.wvu.PrintTitles">#REF!</definedName>
    <definedName localSheetId="95" name="Z_0A4C2D73_EA87_11DA_B6F6_00609720E0A1_.wvu.PrintTitles">#REF!</definedName>
    <definedName localSheetId="78" name="fg">#REF!</definedName>
    <definedName localSheetId="96" name="fd">#REF!</definedName>
    <definedName localSheetId="59" name="df">#REF!</definedName>
    <definedName localSheetId="41" name="jnhg">#REF!</definedName>
    <definedName localSheetId="84" name="qqqqq">#REF!</definedName>
    <definedName localSheetId="90" name="_Key2">#REF!</definedName>
    <definedName localSheetId="84" name="jdhdh">#REF!</definedName>
    <definedName localSheetId="84" name="_Key2">#REF!</definedName>
    <definedName localSheetId="75" name="dfdsfd">#REF!</definedName>
    <definedName localSheetId="15" name="ACwvu.TAB5.">#REF!</definedName>
    <definedName name="Z_729969D8_DFDA_47B9_ADA2_E05CF62B3DEF_.wvu.PrintArea">#REF!</definedName>
    <definedName localSheetId="56" name="_Key2">#REF!</definedName>
    <definedName localSheetId="65" name="u">#REF!</definedName>
    <definedName localSheetId="37" name="fdrdgdf">#REF!</definedName>
    <definedName localSheetId="49" name="gfd">#REF!</definedName>
    <definedName localSheetId="51" name="gfgt">#REF!</definedName>
    <definedName localSheetId="14" name="e">#REF!</definedName>
    <definedName localSheetId="62" name="Q">#REF!</definedName>
    <definedName localSheetId="30" name="w">#REF!</definedName>
    <definedName localSheetId="58" name="qqq">#REF!</definedName>
    <definedName localSheetId="40" name="_Key1">#REF!</definedName>
    <definedName localSheetId="88" name="sd">#REF!</definedName>
    <definedName localSheetId="56" name="rttydgf">#REF!</definedName>
    <definedName localSheetId="99" name="sdd">#REF!</definedName>
    <definedName localSheetId="31" name="t">#REF!</definedName>
    <definedName localSheetId="95" name="jnhg">#REF!</definedName>
    <definedName localSheetId="68" name="gd">#REF!</definedName>
    <definedName localSheetId="5" name="_Key1">#REF!</definedName>
    <definedName localSheetId="81" name="Swvu.TAB5.">#REF!</definedName>
    <definedName localSheetId="94" name="jhhjh">#REF!</definedName>
    <definedName localSheetId="60" name="Swvu.TAB4.">#REF!</definedName>
    <definedName localSheetId="57" name="_Key2">#REF!</definedName>
    <definedName localSheetId="20" name="e">#REF!</definedName>
    <definedName localSheetId="47" name="sd">#REF!</definedName>
    <definedName localSheetId="72" name="w">#REF!</definedName>
    <definedName localSheetId="53" name="v">#REF!</definedName>
    <definedName localSheetId="26" name="v">#REF!</definedName>
    <definedName localSheetId="34" name="vc">#REF!</definedName>
    <definedName localSheetId="24" name="fff">#REF!</definedName>
    <definedName localSheetId="43" name="Z_6BA141F3_E104_11DA_B6F6_00609720E0A1_.wvu.PrintTitles">#REF!</definedName>
    <definedName localSheetId="96" name="jghj">#REF!</definedName>
    <definedName localSheetId="72" name="rttydgf">#REF!</definedName>
    <definedName localSheetId="30" name="fd">#REF!</definedName>
    <definedName localSheetId="6" name="Z_0A4C2D74_EA87_11DA_B6F6_00609720E0A1_.wvu.PrintTitles">#REF!</definedName>
    <definedName localSheetId="51" name="ACwvu.TAB2.">#REF!</definedName>
    <definedName localSheetId="43" name="sdd">#REF!</definedName>
    <definedName localSheetId="95" name="Z_0A4C2D74_EA87_11DA_B6F6_00609720E0A1_.wvu.PrintTitles">#REF!</definedName>
    <definedName localSheetId="74" name="qqqqqq">#REF!</definedName>
    <definedName localSheetId="16" name="qq">#REF!</definedName>
    <definedName localSheetId="89" name="_r">#REF!</definedName>
    <definedName localSheetId="64" name="qq">#REF!</definedName>
    <definedName localSheetId="34" name="Z_0A4C2D74_EA87_11DA_B6F6_00609720E0A1_.wvu.PrintTitles">#REF!</definedName>
    <definedName localSheetId="27" name="fff">#REF!</definedName>
    <definedName localSheetId="49" name="ACwvu.TAB2.">#REF!</definedName>
    <definedName localSheetId="38" name="jhhjh">#REF!</definedName>
    <definedName localSheetId="30" name="jdhdh">#REF!</definedName>
    <definedName localSheetId="48" name="df">#REF!</definedName>
    <definedName localSheetId="85" name="_Sort">#REF!</definedName>
    <definedName localSheetId="71" name="gfgt">#REF!</definedName>
    <definedName localSheetId="34" name="gd">#REF!</definedName>
    <definedName localSheetId="36" name="ACwvu.TAB2.">#REF!</definedName>
    <definedName localSheetId="66" name="gfgt">#REF!</definedName>
    <definedName localSheetId="49" name="jhhjh">#REF!</definedName>
    <definedName name="Z_75EDDC88_CA8C_4671_911D_25D74F37EC47_.wvu.PrintTitles">#REF!</definedName>
    <definedName localSheetId="91" name="Z_0A4C2D73_EA87_11DA_B6F6_00609720E0A1_.wvu.PrintTitles">#REF!</definedName>
    <definedName localSheetId="42" name="fd">#REF!</definedName>
    <definedName localSheetId="55" name="PPTO_VNU">#REF!</definedName>
    <definedName localSheetId="58" name="inf">#REF!</definedName>
    <definedName localSheetId="39" name="_Key2">#REF!</definedName>
    <definedName localSheetId="60" name="Swvu.TAB3.">#REF!</definedName>
    <definedName localSheetId="48" name="PPTO_VNU">#REF!</definedName>
    <definedName localSheetId="47" name="sdd">#REF!</definedName>
    <definedName localSheetId="64" name="wq">#REF!</definedName>
    <definedName localSheetId="85" name="qqqqqq">#REF!</definedName>
    <definedName localSheetId="59" name="_Key1">#REF!</definedName>
    <definedName localSheetId="49" name="Swvu.TAB1.">#REF!</definedName>
    <definedName localSheetId="4" name="dfdsfd">#REF!</definedName>
    <definedName localSheetId="64" name="sd">#REF!</definedName>
    <definedName localSheetId="3" name="jdhdh">#REF!</definedName>
    <definedName localSheetId="71" name="ACwvu.TAB1.">#REF!</definedName>
    <definedName localSheetId="72" name="hg">#REF!</definedName>
    <definedName localSheetId="8" name="_Sort">#REF!</definedName>
    <definedName localSheetId="89" name="qqq">#REF!</definedName>
    <definedName localSheetId="68" name="ACwvu.TAB2.">#REF!</definedName>
    <definedName localSheetId="86" name="gfd">#REF!</definedName>
    <definedName localSheetId="36" name="Swvu.TAB3.">#REF!</definedName>
    <definedName localSheetId="76" name="hhy">#REF!</definedName>
    <definedName localSheetId="12" name="e">#REF!</definedName>
    <definedName localSheetId="53" name="ACwvu.TAB1.">#REF!</definedName>
    <definedName localSheetId="87" name="tr">#REF!</definedName>
    <definedName localSheetId="42" name="_Sort">#REF!</definedName>
    <definedName localSheetId="55" name="_Sort">#REF!</definedName>
    <definedName localSheetId="14" name="tr">#REF!</definedName>
    <definedName localSheetId="34" name="qqqqqq">#REF!</definedName>
    <definedName localSheetId="13" name="v">#REF!</definedName>
    <definedName localSheetId="54" name="dd">#REF!</definedName>
    <definedName localSheetId="13" name="ACwvu.TAB2.">#REF!</definedName>
    <definedName localSheetId="80" name="Z_6BA141F4_E104_11DA_B6F6_00609720E0A1_.wvu.PrintTitles">#REF!</definedName>
    <definedName localSheetId="51" name="_Key2">#REF!</definedName>
    <definedName localSheetId="39" name="Z_6BA141F4_E104_11DA_B6F6_00609720E0A1_.wvu.PrintTitles">#REF!</definedName>
    <definedName localSheetId="37" name="fdsa">#REF!</definedName>
    <definedName localSheetId="2" name="ACwvu.TAB5.">#REF!</definedName>
    <definedName localSheetId="96" name="Z_0A4C2D74_EA87_11DA_B6F6_00609720E0A1_.wvu.PrintTitles">#REF!</definedName>
    <definedName localSheetId="69" name="KO">#REF!</definedName>
    <definedName localSheetId="35" name="fg">#REF!</definedName>
    <definedName localSheetId="47" name="dfdsfd">#REF!</definedName>
    <definedName localSheetId="14" name="Z_6BA141F4_E104_11DA_B6F6_00609720E0A1_.wvu.PrintTitles">#REF!</definedName>
    <definedName localSheetId="32" name="u">#REF!</definedName>
    <definedName localSheetId="95" name="ACwvu.TAB3.">#REF!</definedName>
    <definedName localSheetId="11" name="ACwvu.TAB5.">#REF!</definedName>
    <definedName localSheetId="68" name="Swvu.TAB5.">#REF!</definedName>
    <definedName localSheetId="71" name="gd">#REF!</definedName>
    <definedName localSheetId="68" name="Z_B4899974_EBDC_11DA_B6F6_00609720E0A1_.wvu.PrintTitles">#REF!</definedName>
    <definedName localSheetId="78" name="dd">#REF!</definedName>
    <definedName localSheetId="16" name="dfdsfd">#REF!</definedName>
    <definedName localSheetId="42" name="df">#REF!</definedName>
    <definedName name="Swvu.TAB1.">#REF!</definedName>
    <definedName localSheetId="38" name="gfgt">#REF!</definedName>
    <definedName localSheetId="75" name="vc">#REF!</definedName>
    <definedName localSheetId="94" name="ACwvu.TAB3.">#REF!</definedName>
    <definedName localSheetId="54" name="sd">#REF!</definedName>
    <definedName localSheetId="72" name="_Key1">#REF!</definedName>
    <definedName localSheetId="68" name="fg">#REF!</definedName>
    <definedName localSheetId="10" name="ACwvu.TAB5.">#REF!</definedName>
    <definedName localSheetId="60" name="Z_B4899974_EBDC_11DA_B6F6_00609720E0A1_.wvu.PrintTitles">#REF!</definedName>
    <definedName localSheetId="36" name="fdrdgdf">#REF!</definedName>
    <definedName localSheetId="72" name="qqqqq">#REF!</definedName>
    <definedName localSheetId="33" name="jghj">#REF!</definedName>
    <definedName localSheetId="94" name="Z_B4899974_EBDC_11DA_B6F6_00609720E0A1_.wvu.PrintTitles">#REF!</definedName>
    <definedName localSheetId="64" name="jghj">#REF!</definedName>
    <definedName localSheetId="73" name="qqqqq">#REF!</definedName>
    <definedName localSheetId="42" name="BUSQ_INSUMOS">#REF!</definedName>
    <definedName localSheetId="70" name="PPTO_VNU">#REF!</definedName>
    <definedName localSheetId="20" name="ACwvu.TAB4.">#REF!</definedName>
    <definedName localSheetId="41" name="fff">#REF!</definedName>
    <definedName localSheetId="79" name="ACwvu.TAB1.">#REF!</definedName>
    <definedName localSheetId="99" name="_Key1">#REF!</definedName>
    <definedName localSheetId="31" name="Z_0A4C2D73_EA87_11DA_B6F6_00609720E0A1_.wvu.PrintTitles">#REF!</definedName>
    <definedName localSheetId="15" name="qq">#REF!</definedName>
    <definedName localSheetId="50" name="fff">#REF!</definedName>
    <definedName localSheetId="74" name="Swvu.TAB2.">#REF!</definedName>
    <definedName name="Z_6BA141F2_E104_11DA_B6F6_00609720E0A1_.wvu.PrintArea">#REF!</definedName>
    <definedName localSheetId="40" name="u">#REF!</definedName>
    <definedName localSheetId="67" name="qqq">#REF!</definedName>
    <definedName localSheetId="87" name="_Key1">#REF!</definedName>
    <definedName localSheetId="88" name="Q">#REF!</definedName>
    <definedName localSheetId="94" name="u">#REF!</definedName>
    <definedName localSheetId="10" name="_Key1">#REF!</definedName>
    <definedName localSheetId="54" name="t">#REF!</definedName>
    <definedName localSheetId="26" name="KO">#REF!</definedName>
    <definedName localSheetId="51" name="Z_B4899974_EBDC_11DA_B6F6_00609720E0A1_.wvu.PrintTitles">#REF!</definedName>
    <definedName localSheetId="93" name="inf">#REF!</definedName>
    <definedName localSheetId="76" name="Z_B4899974_EBDC_11DA_B6F6_00609720E0A1_.wvu.PrintTitles">#REF!</definedName>
    <definedName localSheetId="39" name="wq">#REF!</definedName>
    <definedName localSheetId="96" name="Swvu.TAB1.">#REF!</definedName>
    <definedName localSheetId="61" name="vc">#REF!</definedName>
    <definedName localSheetId="63" name="Z_0A4C2D73_EA87_11DA_B6F6_00609720E0A1_.wvu.PrintTitles">#REF!</definedName>
    <definedName localSheetId="27" name="sdd">#REF!</definedName>
    <definedName localSheetId="21" name="e">#REF!</definedName>
    <definedName localSheetId="66" name="Z_B4899973_EBDC_11DA_B6F6_00609720E0A1_.wvu.PrintTitles">#REF!</definedName>
    <definedName localSheetId="70" name="dd">#REF!</definedName>
    <definedName localSheetId="47" name="_Key1">#REF!</definedName>
    <definedName localSheetId="67" name="u">#REF!</definedName>
    <definedName localSheetId="56" name="Swvu.TAB1.">#REF!</definedName>
    <definedName localSheetId="37" name="ACwvu.TAB4.">#REF!</definedName>
    <definedName localSheetId="83" name="Swvu.TAB2.">#REF!</definedName>
    <definedName name="Z_C24E6469_C4CC_430B_8814_72DD019DF2C8_.wvu.PrintTitles">#REF!</definedName>
    <definedName localSheetId="37" name="ACwvu.TAB3.">#REF!</definedName>
    <definedName localSheetId="26" name="fdrdgdf">#REF!</definedName>
    <definedName name="fd">#REF!</definedName>
    <definedName localSheetId="35" name="Swvu.TAB1.">#REF!</definedName>
    <definedName localSheetId="92" name="u">#REF!</definedName>
    <definedName localSheetId="14" name="Z_B4899974_EBDC_11DA_B6F6_00609720E0A1_.wvu.PrintTitles">#REF!</definedName>
    <definedName localSheetId="35" name="ACwvu.TAB5.">#REF!</definedName>
    <definedName localSheetId="31" name="Z_B4899973_EBDC_11DA_B6F6_00609720E0A1_.wvu.PrintTitles">#REF!</definedName>
    <definedName localSheetId="97" name="KO">#REF!</definedName>
    <definedName localSheetId="10" name="ACwvu.TAB3.">#REF!</definedName>
    <definedName localSheetId="44" name="fdsa">#REF!</definedName>
    <definedName localSheetId="62" name="PPTO_VNU">#REF!</definedName>
    <definedName localSheetId="11" name="inf">#REF!</definedName>
    <definedName localSheetId="60" name="_Key1">#REF!</definedName>
    <definedName localSheetId="100" name="wewe">#REF!</definedName>
    <definedName localSheetId="83" name="KO">#REF!</definedName>
    <definedName localSheetId="61" name="fff">#REF!</definedName>
    <definedName localSheetId="62" name="ACwvu.TAB5.">#REF!</definedName>
    <definedName localSheetId="82" name="fg">#REF!</definedName>
    <definedName localSheetId="8" name="ACwvu.TAB5.">#REF!</definedName>
    <definedName localSheetId="38" name="vc">#REF!</definedName>
    <definedName localSheetId="64" name="v">#REF!</definedName>
    <definedName localSheetId="77" name="Swvu.TAB2.">#REF!</definedName>
    <definedName localSheetId="35" name="ACwvu.TAB2.">#REF!</definedName>
    <definedName name="Z_B4899976_EBDC_11DA_B6F6_00609720E0A1_.wvu.PrintArea">#REF!</definedName>
    <definedName localSheetId="85" name="Z_6BA141F3_E104_11DA_B6F6_00609720E0A1_.wvu.PrintTitles">#REF!</definedName>
    <definedName localSheetId="65" name="Swvu.TAB2.">#REF!</definedName>
    <definedName localSheetId="54" name="vc">#REF!</definedName>
    <definedName localSheetId="18" name="Swvu.TAB2.">#REF!</definedName>
    <definedName name="Z_18C710ED_70CF_48D0_92F5_038A88335068_.wvu.PrintArea">#REF!</definedName>
    <definedName localSheetId="58" name="qqqqq">#REF!</definedName>
    <definedName localSheetId="41" name="hg">#REF!</definedName>
    <definedName localSheetId="57" name="Z_B4899974_EBDC_11DA_B6F6_00609720E0A1_.wvu.PrintTitles">#REF!</definedName>
    <definedName localSheetId="12" name="rttydgf">#REF!</definedName>
    <definedName localSheetId="72" name="wewe">#REF!</definedName>
    <definedName localSheetId="50" name="ACwvu.TAB3.">#REF!</definedName>
    <definedName localSheetId="74" name="sd">#REF!</definedName>
    <definedName localSheetId="91" name="fdsa">#REF!</definedName>
    <definedName localSheetId="45" name="Z_B4899974_EBDC_11DA_B6F6_00609720E0A1_.wvu.PrintTitles">#REF!</definedName>
    <definedName localSheetId="85" name="gd">#REF!</definedName>
    <definedName localSheetId="70" name="qqqqqq">#REF!</definedName>
    <definedName localSheetId="13" name="ACwvu.TAB4.">#REF!</definedName>
    <definedName localSheetId="77" name="dfdsfd">#REF!</definedName>
    <definedName localSheetId="77" name="qqqqq">#REF!</definedName>
    <definedName localSheetId="71" name="KO">#REF!</definedName>
    <definedName localSheetId="38" name="g">#REF!</definedName>
    <definedName localSheetId="28" name="gfgt">#REF!</definedName>
    <definedName localSheetId="69" name="g">#REF!</definedName>
    <definedName localSheetId="54" name="Z_B4899974_EBDC_11DA_B6F6_00609720E0A1_.wvu.PrintTitles">#REF!</definedName>
    <definedName localSheetId="22" name="Z_6BA141F3_E104_11DA_B6F6_00609720E0A1_.wvu.PrintTitles">#REF!</definedName>
    <definedName localSheetId="70" name="KO">#REF!</definedName>
    <definedName localSheetId="10" name="qqqqqq">#REF!</definedName>
    <definedName localSheetId="40" name="hhy">#REF!</definedName>
    <definedName localSheetId="92" name="hhy">#REF!</definedName>
    <definedName localSheetId="32" name="t">#REF!</definedName>
    <definedName localSheetId="90" name="fff">#REF!</definedName>
    <definedName localSheetId="23" name="jnhg">#REF!</definedName>
    <definedName localSheetId="87" name="_Sort">#REF!</definedName>
    <definedName localSheetId="52" name="ACwvu.TAB2.">#REF!</definedName>
    <definedName localSheetId="19" name="wq">#REF!</definedName>
    <definedName localSheetId="28" name="sdds">#REF!</definedName>
    <definedName localSheetId="64" name="jnhg">#REF!</definedName>
    <definedName localSheetId="44" name="Swvu.TAB3.">#REF!</definedName>
    <definedName localSheetId="47" name="ACwvu.TAB1.">#REF!</definedName>
    <definedName localSheetId="67" name="ACwvu.TAB1.">#REF!</definedName>
    <definedName localSheetId="3" name="Z_6BA141F3_E104_11DA_B6F6_00609720E0A1_.wvu.PrintTitles">#REF!</definedName>
    <definedName localSheetId="89" name="dd">#REF!</definedName>
    <definedName localSheetId="17" name="Swvu.TAB5.">#REF!</definedName>
    <definedName localSheetId="4" name="Z_0A4C2D73_EA87_11DA_B6F6_00609720E0A1_.wvu.PrintTitles">#REF!</definedName>
    <definedName localSheetId="74" name="g">#REF!</definedName>
    <definedName localSheetId="57" name="jdhdh">#REF!</definedName>
    <definedName localSheetId="68" name="Swvu.TAB3.">#REF!</definedName>
    <definedName localSheetId="44" name="g">#REF!</definedName>
    <definedName localSheetId="6" name="qq">#REF!</definedName>
    <definedName localSheetId="32" name="Z_0A4C2D74_EA87_11DA_B6F6_00609720E0A1_.wvu.PrintTitles">#REF!</definedName>
    <definedName localSheetId="62" name="jdhdh">#REF!</definedName>
    <definedName localSheetId="60" name="qq">#REF!</definedName>
    <definedName name="Z_B4899974_EBDC_11DA_B6F6_00609720E0A1_.wvu.PrintTitles">#REF!</definedName>
    <definedName localSheetId="92" name="sdd">#REF!</definedName>
    <definedName localSheetId="40" name="v">#REF!</definedName>
    <definedName localSheetId="69" name="rttydgf">#REF!</definedName>
    <definedName localSheetId="93" name="u">#REF!</definedName>
    <definedName localSheetId="49" name="Z_0A4C2D73_EA87_11DA_B6F6_00609720E0A1_.wvu.PrintTitles">#REF!</definedName>
    <definedName localSheetId="6" name="ACwvu.TAB3.">#REF!</definedName>
    <definedName localSheetId="52" name="qqq">#REF!</definedName>
    <definedName localSheetId="17" name="sdd">#REF!</definedName>
    <definedName localSheetId="84" name="inf">#REF!</definedName>
    <definedName localSheetId="55" name="qq">#REF!</definedName>
    <definedName localSheetId="57" name="fg">#REF!</definedName>
    <definedName localSheetId="88" name="jhhjh">#REF!</definedName>
    <definedName localSheetId="91" name="hg">#REF!</definedName>
    <definedName localSheetId="48" name="Z_0A4C2D74_EA87_11DA_B6F6_00609720E0A1_.wvu.PrintTitles">#REF!</definedName>
    <definedName localSheetId="48" name="jdhdh">#REF!</definedName>
    <definedName localSheetId="35" name="dfdsfd">#REF!</definedName>
    <definedName localSheetId="18" name="_Key1">#REF!</definedName>
    <definedName localSheetId="97" name="jhhjh">#REF!</definedName>
    <definedName localSheetId="30" name="sd">#REF!</definedName>
    <definedName localSheetId="16" name="Q">#REF!</definedName>
    <definedName localSheetId="28" name="sd">#REF!</definedName>
    <definedName localSheetId="77" name="_r">#REF!</definedName>
    <definedName localSheetId="84" name="qqqqqq">#REF!</definedName>
    <definedName localSheetId="75" name="Swvu.TAB5.">#REF!</definedName>
    <definedName localSheetId="92" name="fd">#REF!</definedName>
    <definedName localSheetId="90" name="ACwvu.TAB2.">#REF!</definedName>
    <definedName localSheetId="49" name="BUSQ_INSUMOS">#REF!</definedName>
    <definedName localSheetId="99" name="w">#REF!</definedName>
    <definedName localSheetId="71" name="qqqqq">#REF!</definedName>
    <definedName localSheetId="54" name="tr">#REF!</definedName>
    <definedName localSheetId="27" name="jnhg">#REF!</definedName>
    <definedName localSheetId="61" name="_Fill">#REF!</definedName>
    <definedName localSheetId="61" name="ACwvu.TAB3.">#REF!</definedName>
    <definedName localSheetId="43" name="dfdsfd">#REF!</definedName>
    <definedName localSheetId="86" name="BUSQ_INSUMOS">#REF!</definedName>
    <definedName localSheetId="97" name="gfd">#REF!</definedName>
    <definedName localSheetId="89" name="sdd">#REF!</definedName>
    <definedName localSheetId="97" name="jnhg">#REF!</definedName>
    <definedName localSheetId="58" name="Z_B4899973_EBDC_11DA_B6F6_00609720E0A1_.wvu.PrintTitles">#REF!</definedName>
    <definedName localSheetId="93" name="ACwvu.TAB3.">#REF!</definedName>
    <definedName localSheetId="72" name="gfgt">#REF!</definedName>
    <definedName localSheetId="77" name="gfd">#REF!</definedName>
    <definedName localSheetId="88" name="_Key1">#REF!</definedName>
    <definedName localSheetId="24" name="dd">#REF!</definedName>
    <definedName localSheetId="100" name="dd">#REF!</definedName>
    <definedName localSheetId="35" name="ACwvu.TAB4.">#REF!</definedName>
    <definedName localSheetId="52" name="g">#REF!</definedName>
    <definedName localSheetId="46" name="t">#REF!</definedName>
    <definedName localSheetId="75" name="v">#REF!</definedName>
    <definedName localSheetId="88" name="Swvu.TAB3.">#REF!</definedName>
    <definedName localSheetId="97" name="UYUGYGU">#REF!</definedName>
    <definedName name="Z_B4899973_EBDC_11DA_B6F6_00609720E0A1_.wvu.PrintTitles">#REF!</definedName>
    <definedName localSheetId="11" name="ACwvu.TAB3.">#REF!</definedName>
    <definedName localSheetId="72" name="e">#REF!</definedName>
    <definedName localSheetId="94" name="qqqqq">#REF!</definedName>
    <definedName localSheetId="33" name="jhhjh">#REF!</definedName>
    <definedName localSheetId="69" name="gfgt">#REF!</definedName>
    <definedName localSheetId="97" name="Z_B4899973_EBDC_11DA_B6F6_00609720E0A1_.wvu.PrintTitles">#REF!</definedName>
    <definedName localSheetId="90" name="sd">#REF!</definedName>
    <definedName localSheetId="65" name="Q">#REF!</definedName>
    <definedName localSheetId="3" name="Z_6BA141F4_E104_11DA_B6F6_00609720E0A1_.wvu.PrintTitles">#REF!</definedName>
    <definedName localSheetId="4" name="_Key1">#REF!</definedName>
    <definedName localSheetId="75" name="PPTO_VNU">#REF!</definedName>
    <definedName localSheetId="59" name="tr">#REF!</definedName>
    <definedName localSheetId="74" name="_Key2">#REF!</definedName>
    <definedName name="Z_CA61CA57_E7CE_4A4D_974A_F3124BCA2797_.wvu.PrintArea">#REF!</definedName>
    <definedName localSheetId="90" name="PPTO_VNU">#REF!</definedName>
    <definedName localSheetId="5" name="Z_6BA141F4_E104_11DA_B6F6_00609720E0A1_.wvu.PrintTitles">#REF!</definedName>
    <definedName localSheetId="100" name="dfdsfd">#REF!</definedName>
    <definedName localSheetId="44" name="gfgt">#REF!</definedName>
    <definedName localSheetId="63" name="_Key2">#REF!</definedName>
    <definedName localSheetId="46" name="vc">#REF!</definedName>
    <definedName name="Z_B4899974_EBDC_11DA_B6F6_00609720E0A1_.wvu.PrintArea">#REF!</definedName>
    <definedName localSheetId="4" name="ACwvu.TAB2.">#REF!</definedName>
    <definedName localSheetId="63" name="qqqqq">#REF!</definedName>
    <definedName localSheetId="17" name="Swvu.TAB1.">#REF!</definedName>
    <definedName localSheetId="74" name="df">#REF!</definedName>
    <definedName localSheetId="57" name="Swvu.TAB2.">#REF!</definedName>
    <definedName name="Z_AAA1DD33_F1E3_423A_B1F2_E8567F4D95A5_.wvu.PrintArea">#REF!</definedName>
    <definedName localSheetId="49" name="df">#REF!</definedName>
    <definedName localSheetId="90" name="wewe">#REF!</definedName>
    <definedName localSheetId="14" name="dd">#REF!</definedName>
    <definedName localSheetId="28" name="Swvu.TAB4.">#REF!</definedName>
    <definedName localSheetId="57" name="u">#REF!</definedName>
    <definedName localSheetId="22" name="fd">#REF!</definedName>
    <definedName localSheetId="70" name="Swvu.TAB5.">#REF!</definedName>
    <definedName localSheetId="60" name="_Fill">#REF!</definedName>
    <definedName localSheetId="59" name="fdrdgdf">#REF!</definedName>
    <definedName localSheetId="67" name="Swvu.TAB2.">#REF!</definedName>
    <definedName localSheetId="54" name="BUSQ_INSUMOS">#REF!</definedName>
    <definedName localSheetId="90" name="ACwvu.TAB1.">#REF!</definedName>
    <definedName localSheetId="33" name="jdhdh">#REF!</definedName>
    <definedName localSheetId="46" name="Z_B4899973_EBDC_11DA_B6F6_00609720E0A1_.wvu.PrintTitles">#REF!</definedName>
    <definedName localSheetId="82" name="jghj">#REF!</definedName>
    <definedName localSheetId="42" name="u">#REF!</definedName>
    <definedName localSheetId="41" name="dfdsfd">#REF!</definedName>
    <definedName localSheetId="10" name="Z_0A4C2D73_EA87_11DA_B6F6_00609720E0A1_.wvu.PrintTitles">#REF!</definedName>
    <definedName localSheetId="49" name="Z_6BA141F4_E104_11DA_B6F6_00609720E0A1_.wvu.PrintTitles">#REF!</definedName>
    <definedName localSheetId="57" name="vc">#REF!</definedName>
    <definedName localSheetId="3" name="Z_B4899974_EBDC_11DA_B6F6_00609720E0A1_.wvu.PrintTitles">#REF!</definedName>
    <definedName localSheetId="63" name="_Sort">#REF!</definedName>
    <definedName localSheetId="9" name="fdrdgdf">#REF!</definedName>
    <definedName localSheetId="29" name="e">#REF!</definedName>
    <definedName localSheetId="96" name="wewe">#REF!</definedName>
    <definedName localSheetId="30" name="ACwvu.TAB3.">#REF!</definedName>
    <definedName localSheetId="43" name="Swvu.TAB5.">#REF!</definedName>
    <definedName localSheetId="71" name="Z_0A4C2D74_EA87_11DA_B6F6_00609720E0A1_.wvu.PrintTitles">#REF!</definedName>
    <definedName localSheetId="72" name="_r">#REF!</definedName>
    <definedName localSheetId="23" name="ACwvu.TAB3.">#REF!</definedName>
    <definedName localSheetId="4" name="Z_B4899974_EBDC_11DA_B6F6_00609720E0A1_.wvu.PrintTitles">#REF!</definedName>
    <definedName localSheetId="76" name="dfdsfd">#REF!</definedName>
    <definedName localSheetId="46" name="Swvu.TAB3.">#REF!</definedName>
    <definedName localSheetId="29" name="jnhg">#REF!</definedName>
    <definedName localSheetId="89" name="fdsa">#REF!</definedName>
    <definedName localSheetId="5" name="ACwvu.TAB3.">#REF!</definedName>
    <definedName localSheetId="49" name="tr">#REF!</definedName>
    <definedName localSheetId="48" name="gd">#REF!</definedName>
    <definedName localSheetId="47" name="ACwvu.TAB2.">#REF!</definedName>
    <definedName localSheetId="67" name="wewe">#REF!</definedName>
    <definedName localSheetId="91" name="sdd">#REF!</definedName>
    <definedName localSheetId="57" name="v">#REF!</definedName>
    <definedName localSheetId="46" name="g">#REF!</definedName>
    <definedName localSheetId="37" name="BUSQ_INSUMOS">#REF!</definedName>
    <definedName localSheetId="20" name="inf">#REF!</definedName>
    <definedName localSheetId="47" name="jghj">#REF!</definedName>
    <definedName localSheetId="84" name="fdrdgdf">#REF!</definedName>
    <definedName localSheetId="16" name="PPTO_VNU">#REF!</definedName>
    <definedName localSheetId="25" name="df">#REF!</definedName>
    <definedName localSheetId="87" name="sdds">#REF!</definedName>
    <definedName name="qqqqq">#REF!</definedName>
    <definedName name="fff">#REF!</definedName>
    <definedName localSheetId="67" name="qqqqqq">#REF!</definedName>
    <definedName localSheetId="78" name="df">#REF!</definedName>
    <definedName localSheetId="53" name="_Key1">#REF!</definedName>
    <definedName localSheetId="51" name="sdd">#REF!</definedName>
    <definedName localSheetId="60" name="PPTO_VNU">#REF!</definedName>
    <definedName localSheetId="2" name="_Sort">#REF!</definedName>
    <definedName localSheetId="62" name="qqqqqq">#REF!</definedName>
    <definedName localSheetId="70" name="Z_B4899973_EBDC_11DA_B6F6_00609720E0A1_.wvu.PrintTitles">#REF!</definedName>
    <definedName localSheetId="86" name="Q">#REF!</definedName>
    <definedName localSheetId="40" name="wq">#REF!</definedName>
    <definedName localSheetId="27" name="PPTO_VNU">#REF!</definedName>
    <definedName localSheetId="6" name="_Fill">#REF!</definedName>
    <definedName localSheetId="81" name="Swvu.TAB3.">#REF!</definedName>
    <definedName localSheetId="89" name="_Sort">#REF!</definedName>
    <definedName localSheetId="37" name="qqq">#REF!</definedName>
    <definedName localSheetId="13" name="w">#REF!</definedName>
    <definedName localSheetId="87" name="hhy">#REF!</definedName>
    <definedName localSheetId="58" name="jghj">#REF!</definedName>
    <definedName localSheetId="9" name="qqqqq">#REF!</definedName>
    <definedName localSheetId="32" name="ACwvu.TAB3.">#REF!</definedName>
    <definedName localSheetId="56" name="PPTO_VNU">#REF!</definedName>
    <definedName localSheetId="38" name="Z_0A4C2D73_EA87_11DA_B6F6_00609720E0A1_.wvu.PrintTitles">#REF!</definedName>
    <definedName localSheetId="41" name="Z_B4899973_EBDC_11DA_B6F6_00609720E0A1_.wvu.PrintTitles">#REF!</definedName>
    <definedName localSheetId="89" name="vc">#REF!</definedName>
    <definedName localSheetId="15" name="ACwvu.TAB1.">#REF!</definedName>
    <definedName localSheetId="84" name="Z_6BA141F3_E104_11DA_B6F6_00609720E0A1_.wvu.PrintTitles">#REF!</definedName>
    <definedName localSheetId="87" name="qqq">#REF!</definedName>
    <definedName localSheetId="39" name="Q">#REF!</definedName>
    <definedName localSheetId="93" name="dd">#REF!</definedName>
    <definedName localSheetId="13" name="Swvu.TAB5.">#REF!</definedName>
    <definedName localSheetId="93" name="Swvu.TAB1.">#REF!</definedName>
    <definedName localSheetId="87" name="Z_B4899974_EBDC_11DA_B6F6_00609720E0A1_.wvu.PrintTitles">#REF!</definedName>
    <definedName localSheetId="91" name="Z_0A4C2D74_EA87_11DA_B6F6_00609720E0A1_.wvu.PrintTitles">#REF!</definedName>
    <definedName localSheetId="24" name="g">#REF!</definedName>
    <definedName localSheetId="93" name="fdrdgdf">#REF!</definedName>
    <definedName localSheetId="28" name="PPTO_VNU">#REF!</definedName>
    <definedName localSheetId="53" name="gfd">#REF!</definedName>
    <definedName localSheetId="26" name="Z_B4899973_EBDC_11DA_B6F6_00609720E0A1_.wvu.PrintTitles">#REF!</definedName>
    <definedName localSheetId="86" name="wq">#REF!</definedName>
    <definedName localSheetId="73" name="BUSQ_INSUMOS">#REF!</definedName>
    <definedName localSheetId="89" name="Q">#REF!</definedName>
    <definedName localSheetId="74" name="jnhg">#REF!</definedName>
    <definedName name="ACwvu.TAB3.">#REF!</definedName>
    <definedName name="Z_A3DE26BA_CF48_4654_9BE9_FAEB3C301C95_.wvu.PrintTitles">#REF!</definedName>
    <definedName localSheetId="81" name="fff">#REF!</definedName>
    <definedName localSheetId="5" name="Swvu.TAB5.">#REF!</definedName>
    <definedName localSheetId="69" name="Z_B4899974_EBDC_11DA_B6F6_00609720E0A1_.wvu.PrintTitles">#REF!</definedName>
    <definedName localSheetId="89" name="ACwvu.TAB2.">#REF!</definedName>
    <definedName localSheetId="19" name="qqqqq">#REF!</definedName>
    <definedName localSheetId="96" name="qqqqq">#REF!</definedName>
    <definedName localSheetId="48" name="Swvu.TAB4.">#REF!</definedName>
    <definedName localSheetId="78" name="jdhdh">#REF!</definedName>
    <definedName localSheetId="57" name="gd">#REF!</definedName>
    <definedName localSheetId="31" name="sdd">#REF!</definedName>
    <definedName localSheetId="60" name="ACwvu.TAB4.">#REF!</definedName>
    <definedName localSheetId="24" name="_Fill">#REF!</definedName>
    <definedName localSheetId="92" name="fdsa">#REF!</definedName>
    <definedName localSheetId="68" name="Z_6BA141F3_E104_11DA_B6F6_00609720E0A1_.wvu.PrintTitles">#REF!</definedName>
    <definedName localSheetId="18" name="_Sort">#REF!</definedName>
    <definedName localSheetId="52" name="jhhjh">#REF!</definedName>
    <definedName localSheetId="8" name="Swvu.TAB2.">#REF!</definedName>
    <definedName localSheetId="69" name="dd">#REF!</definedName>
    <definedName localSheetId="51" name="dd">#REF!</definedName>
    <definedName localSheetId="14" name="fdrdgdf">#REF!</definedName>
    <definedName localSheetId="76" name="rttydgf">#REF!</definedName>
    <definedName localSheetId="19" name="wewe">#REF!</definedName>
    <definedName localSheetId="51" name="hhy">#REF!</definedName>
    <definedName localSheetId="43" name="t">#REF!</definedName>
    <definedName localSheetId="23" name="_r">#REF!</definedName>
    <definedName localSheetId="39" name="gd">#REF!</definedName>
    <definedName localSheetId="92" name="Swvu.TAB1.">#REF!</definedName>
    <definedName localSheetId="33" name="v">#REF!</definedName>
    <definedName localSheetId="3" name="Z_B4899973_EBDC_11DA_B6F6_00609720E0A1_.wvu.PrintTitles">#REF!</definedName>
    <definedName localSheetId="50" name="jnhg">#REF!</definedName>
    <definedName localSheetId="81" name="gd">#REF!</definedName>
    <definedName localSheetId="87" name="Z_0A4C2D73_EA87_11DA_B6F6_00609720E0A1_.wvu.PrintTitles">#REF!</definedName>
    <definedName localSheetId="45" name="df">#REF!</definedName>
    <definedName localSheetId="79" name="e">#REF!</definedName>
    <definedName localSheetId="51" name="fff">#REF!</definedName>
    <definedName name="t">#REF!</definedName>
    <definedName localSheetId="79" name="_Fill">#REF!</definedName>
    <definedName localSheetId="92" name="gfd">#REF!</definedName>
    <definedName localSheetId="22" name="sdd">#REF!</definedName>
    <definedName localSheetId="28" name="Swvu.TAB3.">#REF!</definedName>
    <definedName localSheetId="52" name="v">#REF!</definedName>
    <definedName localSheetId="84" name="UYUGYGU">#REF!</definedName>
    <definedName localSheetId="65" name="rttydgf">#REF!</definedName>
    <definedName localSheetId="64" name="jdhdh">#REF!</definedName>
    <definedName localSheetId="20" name="sdd">#REF!</definedName>
    <definedName localSheetId="92" name="Swvu.TAB3.">#REF!</definedName>
    <definedName localSheetId="25" name="g">#REF!</definedName>
    <definedName localSheetId="87" name="Swvu.TAB3.">#REF!</definedName>
    <definedName localSheetId="40" name="inf">#REF!</definedName>
    <definedName localSheetId="50" name="ACwvu.TAB4.">#REF!</definedName>
    <definedName localSheetId="52" name="wq">#REF!</definedName>
    <definedName localSheetId="85" name="g">#REF!</definedName>
    <definedName localSheetId="59" name="dfdsfd">#REF!</definedName>
    <definedName localSheetId="25" name="KO">#REF!</definedName>
    <definedName localSheetId="65" name="qq">#REF!</definedName>
    <definedName localSheetId="77" name="fff">#REF!</definedName>
    <definedName localSheetId="19" name="sdd">#REF!</definedName>
    <definedName localSheetId="80" name="Swvu.TAB1.">#REF!</definedName>
    <definedName localSheetId="96" name="KO">#REF!</definedName>
    <definedName localSheetId="66" name="_Key2">#REF!</definedName>
    <definedName localSheetId="98" name="gd">#REF!</definedName>
    <definedName localSheetId="27" name="qqq">#REF!</definedName>
    <definedName localSheetId="29" name="tr">#REF!</definedName>
    <definedName localSheetId="80" name="qqqqqq">#REF!</definedName>
    <definedName localSheetId="75" name="fg">#REF!</definedName>
    <definedName localSheetId="77" name="g">#REF!</definedName>
    <definedName localSheetId="25" name="Swvu.TAB5.">#REF!</definedName>
    <definedName localSheetId="84" name="Z_0A4C2D74_EA87_11DA_B6F6_00609720E0A1_.wvu.PrintTitles">#REF!</definedName>
    <definedName localSheetId="44" name="dd">#REF!</definedName>
    <definedName localSheetId="17" name="tr">#REF!</definedName>
    <definedName localSheetId="5" name="fdrdgdf">#REF!</definedName>
    <definedName localSheetId="63" name="qq">#REF!</definedName>
    <definedName localSheetId="36" name="_r">#REF!</definedName>
    <definedName localSheetId="66" name="w">#REF!</definedName>
    <definedName localSheetId="52" name="_Sort">#REF!</definedName>
    <definedName localSheetId="84" name="g">#REF!</definedName>
    <definedName localSheetId="12" name="Swvu.TAB2.">#REF!</definedName>
    <definedName localSheetId="22" name="Z_0A4C2D73_EA87_11DA_B6F6_00609720E0A1_.wvu.PrintTitles">#REF!</definedName>
    <definedName localSheetId="82" name="rttydgf">#REF!</definedName>
    <definedName localSheetId="78" name="rttydgf">#REF!</definedName>
    <definedName localSheetId="82" name="u">#REF!</definedName>
    <definedName localSheetId="29" name="ACwvu.TAB5.">#REF!</definedName>
    <definedName localSheetId="44" name="_Sort">#REF!</definedName>
    <definedName localSheetId="16" name="fd">#REF!</definedName>
    <definedName localSheetId="25" name="Swvu.TAB2.">#REF!</definedName>
    <definedName localSheetId="32" name="vc">#REF!</definedName>
    <definedName localSheetId="41" name="jghj">#REF!</definedName>
    <definedName localSheetId="37" name="gfgt">#REF!</definedName>
    <definedName localSheetId="29" name="Z_6BA141F4_E104_11DA_B6F6_00609720E0A1_.wvu.PrintTitles">#REF!</definedName>
    <definedName localSheetId="28" name="rttydgf">#REF!</definedName>
    <definedName localSheetId="36" name="Swvu.TAB4.">#REF!</definedName>
    <definedName localSheetId="83" name="u">#REF!</definedName>
    <definedName localSheetId="52" name="dd">#REF!</definedName>
    <definedName localSheetId="76" name="Z_0A4C2D74_EA87_11DA_B6F6_00609720E0A1_.wvu.PrintTitles">#REF!</definedName>
    <definedName localSheetId="18" name="jdhdh">#REF!</definedName>
    <definedName localSheetId="44" name="Swvu.TAB4.">#REF!</definedName>
    <definedName localSheetId="23" name="g">#REF!</definedName>
    <definedName localSheetId="84" name="Swvu.TAB5.">#REF!</definedName>
    <definedName localSheetId="66" name="sdds">#REF!</definedName>
    <definedName localSheetId="62" name="Swvu.TAB1.">#REF!</definedName>
    <definedName localSheetId="81" name="hg">#REF!</definedName>
    <definedName localSheetId="39" name="fg">#REF!</definedName>
    <definedName localSheetId="34" name="jhhjh">#REF!</definedName>
    <definedName localSheetId="42" name="sdd">#REF!</definedName>
    <definedName localSheetId="91" name="BUSQ_INSUMOS">#REF!</definedName>
    <definedName localSheetId="16" name="rttydgf">#REF!</definedName>
    <definedName localSheetId="86" name="ACwvu.TAB4.">#REF!</definedName>
    <definedName localSheetId="36" name="gfgt">#REF!</definedName>
    <definedName localSheetId="84" name="KO">#REF!</definedName>
    <definedName localSheetId="33" name="Z_B4899973_EBDC_11DA_B6F6_00609720E0A1_.wvu.PrintTitles">#REF!</definedName>
    <definedName localSheetId="95" name="qqqqq">#REF!</definedName>
    <definedName localSheetId="50" name="jdhdh">#REF!</definedName>
    <definedName localSheetId="36" name="Swvu.TAB5.">#REF!</definedName>
    <definedName localSheetId="17" name="qqq">#REF!</definedName>
    <definedName localSheetId="64" name="dd">#REF!</definedName>
    <definedName localSheetId="24" name="qqqqq">#REF!</definedName>
    <definedName localSheetId="34" name="e">#REF!</definedName>
    <definedName localSheetId="41" name="e">#REF!</definedName>
    <definedName localSheetId="71" name="Z_B4899973_EBDC_11DA_B6F6_00609720E0A1_.wvu.PrintTitles">#REF!</definedName>
    <definedName localSheetId="8" name="_Key1">#REF!</definedName>
    <definedName localSheetId="54" name="jhhjh">#REF!</definedName>
    <definedName localSheetId="97" name="ACwvu.TAB2.">#REF!</definedName>
    <definedName localSheetId="62" name="sd">#REF!</definedName>
    <definedName localSheetId="95" name="fg">#REF!</definedName>
    <definedName localSheetId="81" name="rttydgf">#REF!</definedName>
    <definedName localSheetId="94" name="gfd">#REF!</definedName>
    <definedName localSheetId="33" name="_Sort">#REF!</definedName>
    <definedName localSheetId="83" name="Swvu.TAB1.">#REF!</definedName>
    <definedName localSheetId="95" name="_Fill">#REF!</definedName>
    <definedName localSheetId="40" name="Z_B4899974_EBDC_11DA_B6F6_00609720E0A1_.wvu.PrintTitles">#REF!</definedName>
    <definedName localSheetId="46" name="wewe">#REF!</definedName>
    <definedName localSheetId="16" name="dd">#REF!</definedName>
    <definedName localSheetId="49" name="wewe">#REF!</definedName>
    <definedName localSheetId="52" name="sd">#REF!</definedName>
    <definedName localSheetId="18" name="Z_0A4C2D73_EA87_11DA_B6F6_00609720E0A1_.wvu.PrintTitles">#REF!</definedName>
    <definedName localSheetId="77" name="Z_B4899974_EBDC_11DA_B6F6_00609720E0A1_.wvu.PrintTitles">#REF!</definedName>
    <definedName localSheetId="74" name="wewe">#REF!</definedName>
    <definedName localSheetId="75" name="w">#REF!</definedName>
    <definedName localSheetId="93" name="wewe">#REF!</definedName>
    <definedName localSheetId="28" name="dd">#REF!</definedName>
    <definedName localSheetId="18" name="qqqqqq">#REF!</definedName>
    <definedName localSheetId="72" name="_Fill">#REF!</definedName>
    <definedName localSheetId="75" name="fdsa">#REF!</definedName>
    <definedName localSheetId="42" name="dd">#REF!</definedName>
    <definedName localSheetId="90" name="Swvu.TAB4.">#REF!</definedName>
    <definedName localSheetId="99" name="_r">#REF!</definedName>
    <definedName localSheetId="64" name="df">#REF!</definedName>
    <definedName localSheetId="67" name="_Key1">#REF!</definedName>
    <definedName localSheetId="63" name="fdsa">#REF!</definedName>
    <definedName localSheetId="36" name="qq">#REF!</definedName>
    <definedName localSheetId="97" name="sdds">#REF!</definedName>
    <definedName localSheetId="41" name="Swvu.TAB4.">#REF!</definedName>
    <definedName localSheetId="27" name="g">#REF!</definedName>
    <definedName localSheetId="65" name="tr">#REF!</definedName>
    <definedName localSheetId="63" name="u">#REF!</definedName>
    <definedName localSheetId="68" name="dfdsfd">#REF!</definedName>
    <definedName localSheetId="80" name="Z_6BA141F3_E104_11DA_B6F6_00609720E0A1_.wvu.PrintTitles">#REF!</definedName>
    <definedName name="Z_0890F28A_A8C8_451C_A3E6_C3AFDD239B64_.wvu.PrintArea">#REF!</definedName>
    <definedName localSheetId="76" name="UYUGYGU">#REF!</definedName>
    <definedName localSheetId="17" name="ACwvu.TAB5.">#REF!</definedName>
    <definedName localSheetId="86" name="dd">#REF!</definedName>
    <definedName localSheetId="45" name="Z_6BA141F4_E104_11DA_B6F6_00609720E0A1_.wvu.PrintTitles">#REF!</definedName>
    <definedName localSheetId="50" name="df">#REF!</definedName>
    <definedName localSheetId="98" name="_Sort">#REF!</definedName>
    <definedName localSheetId="41" name="Q">#REF!</definedName>
    <definedName localSheetId="84" name="Z_0A4C2D73_EA87_11DA_B6F6_00609720E0A1_.wvu.PrintTitles">#REF!</definedName>
    <definedName localSheetId="63" name="jghj">#REF!</definedName>
    <definedName localSheetId="23" name="sdds">#REF!</definedName>
    <definedName localSheetId="67" name="t">#REF!</definedName>
    <definedName localSheetId="62" name="hg">#REF!</definedName>
    <definedName localSheetId="61" name="ACwvu.TAB5.">#REF!</definedName>
    <definedName localSheetId="8" name="Z_B4899974_EBDC_11DA_B6F6_00609720E0A1_.wvu.PrintTitles">#REF!</definedName>
    <definedName localSheetId="81" name="fdsa">#REF!</definedName>
    <definedName localSheetId="34" name="Swvu.TAB1.">#REF!</definedName>
    <definedName localSheetId="42" name="qq">#REF!</definedName>
    <definedName localSheetId="22" name="dfdsfd">#REF!</definedName>
    <definedName localSheetId="49" name="Q">#REF!</definedName>
    <definedName localSheetId="88" name="_r">#REF!</definedName>
    <definedName localSheetId="39" name="_r">#REF!</definedName>
    <definedName localSheetId="90" name="Z_6BA141F4_E104_11DA_B6F6_00609720E0A1_.wvu.PrintTitles">#REF!</definedName>
    <definedName localSheetId="42" name="vc">#REF!</definedName>
    <definedName localSheetId="30" name="fg">#REF!</definedName>
    <definedName localSheetId="48" name="qqqqqq">#REF!</definedName>
    <definedName localSheetId="67" name="Swvu.TAB1.">#REF!</definedName>
    <definedName localSheetId="65" name="fdsa">#REF!</definedName>
    <definedName localSheetId="70" name="dfdsfd">#REF!</definedName>
    <definedName name="Z_0A4C2D73_EA87_11DA_B6F6_00609720E0A1_.wvu.PrintArea">#REF!</definedName>
    <definedName localSheetId="50" name="dd">#REF!</definedName>
    <definedName localSheetId="35" name="Q">#REF!</definedName>
    <definedName localSheetId="11" name="Z_B4899973_EBDC_11DA_B6F6_00609720E0A1_.wvu.PrintTitles">#REF!</definedName>
    <definedName localSheetId="26" name="sdd">#REF!</definedName>
    <definedName localSheetId="52" name="df">#REF!</definedName>
    <definedName localSheetId="98" name="ACwvu.TAB1.">#REF!</definedName>
    <definedName localSheetId="49" name="_Key1">#REF!</definedName>
    <definedName localSheetId="58" name="Swvu.TAB4.">#REF!</definedName>
    <definedName localSheetId="35" name="_Sort">#REF!</definedName>
    <definedName localSheetId="41" name="wewe">#REF!</definedName>
    <definedName localSheetId="87" name="Z_0A4C2D74_EA87_11DA_B6F6_00609720E0A1_.wvu.PrintTitles">#REF!</definedName>
    <definedName localSheetId="29" name="BUSQ_INSUMOS">#REF!</definedName>
    <definedName localSheetId="42" name="_Key1">#REF!</definedName>
    <definedName localSheetId="90" name="jghj">#REF!</definedName>
    <definedName localSheetId="68" name="Z_0A4C2D73_EA87_11DA_B6F6_00609720E0A1_.wvu.PrintTitles">#REF!</definedName>
    <definedName localSheetId="15" name="qqqqq">#REF!</definedName>
    <definedName localSheetId="42" name="PPTO_VNU">#REF!</definedName>
    <definedName localSheetId="71" name="ACwvu.TAB2.">#REF!</definedName>
    <definedName localSheetId="81" name="vc">#REF!</definedName>
    <definedName localSheetId="51" name="gfd">#REF!</definedName>
    <definedName localSheetId="58" name="jhhjh">#REF!</definedName>
    <definedName localSheetId="18" name="qq">#REF!</definedName>
    <definedName localSheetId="97" name="u">#REF!</definedName>
    <definedName localSheetId="70" name="Z_6BA141F3_E104_11DA_B6F6_00609720E0A1_.wvu.PrintTitles">#REF!</definedName>
    <definedName localSheetId="94" name="g">#REF!</definedName>
    <definedName localSheetId="8" name="Z_6BA141F3_E104_11DA_B6F6_00609720E0A1_.wvu.PrintTitles">#REF!</definedName>
    <definedName localSheetId="94" name="_r">#REF!</definedName>
    <definedName localSheetId="81" name="v">#REF!</definedName>
    <definedName localSheetId="55" name="ACwvu.TAB2.">#REF!</definedName>
    <definedName localSheetId="93" name="sd">#REF!</definedName>
    <definedName localSheetId="73" name="dfdsfd">#REF!</definedName>
    <definedName localSheetId="38" name="jghj">#REF!</definedName>
    <definedName localSheetId="11" name="ACwvu.TAB4.">#REF!</definedName>
    <definedName localSheetId="31" name="gfd">#REF!</definedName>
    <definedName localSheetId="72" name="_Key2">#REF!</definedName>
    <definedName localSheetId="28" name="fdrdgdf">#REF!</definedName>
    <definedName localSheetId="39" name="v">#REF!</definedName>
    <definedName localSheetId="84" name="e">#REF!</definedName>
    <definedName localSheetId="34" name="Z_B4899974_EBDC_11DA_B6F6_00609720E0A1_.wvu.PrintTitles">#REF!</definedName>
    <definedName localSheetId="75" name="fd">#REF!</definedName>
    <definedName localSheetId="50" name="KO">#REF!</definedName>
    <definedName localSheetId="70" name="tr">#REF!</definedName>
    <definedName localSheetId="90" name="qqqqqq">#REF!</definedName>
    <definedName localSheetId="22" name="fff">#REF!</definedName>
    <definedName localSheetId="83" name="wewe">#REF!</definedName>
    <definedName localSheetId="73" name="_Key1">#REF!</definedName>
    <definedName localSheetId="60" name="v">#REF!</definedName>
    <definedName localSheetId="36" name="sdds">#REF!</definedName>
    <definedName localSheetId="36" name="sd">#REF!</definedName>
    <definedName localSheetId="23" name="dfdsfd">#REF!</definedName>
    <definedName localSheetId="58" name="g">#REF!</definedName>
    <definedName localSheetId="47" name="Swvu.TAB2.">#REF!</definedName>
    <definedName localSheetId="96" name="gfd">#REF!</definedName>
    <definedName localSheetId="78" name="fdrdgdf">#REF!</definedName>
    <definedName localSheetId="93" name="fff">#REF!</definedName>
    <definedName localSheetId="4" name="inf">#REF!</definedName>
    <definedName localSheetId="42" name="Swvu.TAB2.">#REF!</definedName>
    <definedName localSheetId="40" name="wewe">#REF!</definedName>
    <definedName localSheetId="76" name="ACwvu.TAB1.">#REF!</definedName>
    <definedName localSheetId="52" name="ACwvu.TAB5.">#REF!</definedName>
    <definedName localSheetId="73" name="Z_6BA141F4_E104_11DA_B6F6_00609720E0A1_.wvu.PrintTitles">#REF!</definedName>
    <definedName localSheetId="46" name="gd">#REF!</definedName>
    <definedName localSheetId="54" name="e">#REF!</definedName>
    <definedName localSheetId="79" name="fdsa">#REF!</definedName>
    <definedName localSheetId="71" name="fdrdgdf">#REF!</definedName>
    <definedName localSheetId="94" name="Swvu.TAB1.">#REF!</definedName>
    <definedName localSheetId="54" name="jnhg">#REF!</definedName>
    <definedName localSheetId="87" name="_r">#REF!</definedName>
    <definedName localSheetId="51" name="_Key1">#REF!</definedName>
    <definedName localSheetId="67" name="wq">#REF!</definedName>
    <definedName localSheetId="40" name="sdd">#REF!</definedName>
    <definedName localSheetId="79" name="jghj">#REF!</definedName>
    <definedName localSheetId="82" name="inf">#REF!</definedName>
    <definedName localSheetId="28" name="e">#REF!</definedName>
    <definedName localSheetId="43" name="jhhjh">#REF!</definedName>
    <definedName localSheetId="74" name="ACwvu.TAB4.">#REF!</definedName>
    <definedName localSheetId="80" name="g">#REF!</definedName>
    <definedName localSheetId="91" name="gd">#REF!</definedName>
    <definedName localSheetId="81" name="u">#REF!</definedName>
    <definedName localSheetId="82" name="sdds">#REF!</definedName>
    <definedName localSheetId="27" name="rttydgf">#REF!</definedName>
    <definedName localSheetId="22" name="PPTO_VNU">#REF!</definedName>
    <definedName localSheetId="67" name="_Key2">#REF!</definedName>
    <definedName localSheetId="34" name="ACwvu.TAB2.">#REF!</definedName>
    <definedName localSheetId="77" name="fdsa">#REF!</definedName>
    <definedName localSheetId="99" name="ACwvu.TAB1.">#REF!</definedName>
    <definedName localSheetId="67" name="gfd">#REF!</definedName>
    <definedName localSheetId="52" name="Swvu.TAB1.">#REF!</definedName>
    <definedName localSheetId="71" name="_Fill">#REF!</definedName>
    <definedName localSheetId="42" name="Z_0A4C2D74_EA87_11DA_B6F6_00609720E0A1_.wvu.PrintTitles">#REF!</definedName>
    <definedName localSheetId="68" name="w">#REF!</definedName>
    <definedName localSheetId="82" name="Swvu.TAB4.">#REF!</definedName>
    <definedName localSheetId="55" name="jdhdh">#REF!</definedName>
    <definedName localSheetId="87" name="t">#REF!</definedName>
    <definedName localSheetId="38" name="qqqqqq">#REF!</definedName>
    <definedName localSheetId="19" name="ACwvu.TAB3.">#REF!</definedName>
    <definedName localSheetId="47" name="ACwvu.TAB4.">#REF!</definedName>
    <definedName localSheetId="74" name="Q">#REF!</definedName>
    <definedName localSheetId="100" name="g">#REF!</definedName>
    <definedName localSheetId="58" name="fg">#REF!</definedName>
    <definedName localSheetId="54" name="PPTO_VNU">#REF!</definedName>
    <definedName localSheetId="95" name="gfgt">#REF!</definedName>
    <definedName localSheetId="78" name="Swvu.TAB2.">#REF!</definedName>
    <definedName localSheetId="5" name="Swvu.TAB2.">#REF!</definedName>
    <definedName localSheetId="88" name="ACwvu.TAB1.">#REF!</definedName>
    <definedName localSheetId="66" name="ACwvu.TAB5.">#REF!</definedName>
    <definedName localSheetId="83" name="hhy">#REF!</definedName>
    <definedName localSheetId="55" name="tr">#REF!</definedName>
    <definedName localSheetId="59" name="ACwvu.TAB3.">#REF!</definedName>
    <definedName localSheetId="73" name="Z_0A4C2D73_EA87_11DA_B6F6_00609720E0A1_.wvu.PrintTitles">#REF!</definedName>
    <definedName localSheetId="93" name="Q">#REF!</definedName>
    <definedName localSheetId="3" name="Q">#REF!</definedName>
    <definedName localSheetId="54" name="fff">#REF!</definedName>
    <definedName localSheetId="29" name="rttydgf">#REF!</definedName>
    <definedName localSheetId="53" name="Swvu.TAB2.">#REF!</definedName>
    <definedName localSheetId="34" name="hg">#REF!</definedName>
    <definedName localSheetId="85" name="Z_6BA141F4_E104_11DA_B6F6_00609720E0A1_.wvu.PrintTitles">#REF!</definedName>
    <definedName localSheetId="4" name="fdrdgdf">#REF!</definedName>
    <definedName localSheetId="33" name="ACwvu.TAB3.">#REF!</definedName>
    <definedName localSheetId="77" name="_Key2">#REF!</definedName>
    <definedName localSheetId="65" name="ACwvu.TAB2.">#REF!</definedName>
    <definedName localSheetId="45" name="v">#REF!</definedName>
    <definedName localSheetId="81" name="Z_B4899973_EBDC_11DA_B6F6_00609720E0A1_.wvu.PrintTitles">#REF!</definedName>
    <definedName localSheetId="66" name="inf">#REF!</definedName>
    <definedName localSheetId="6" name="_Sort">#REF!</definedName>
    <definedName localSheetId="46" name="ACwvu.TAB4.">#REF!</definedName>
    <definedName localSheetId="44" name="ACwvu.TAB1.">#REF!</definedName>
    <definedName localSheetId="60" name="Q">#REF!</definedName>
    <definedName localSheetId="84" name="sdds">#REF!</definedName>
    <definedName localSheetId="50" name="fdrdgdf">#REF!</definedName>
    <definedName localSheetId="29" name="Z_0A4C2D74_EA87_11DA_B6F6_00609720E0A1_.wvu.PrintTitles">#REF!</definedName>
    <definedName localSheetId="34" name="gfd">#REF!</definedName>
    <definedName localSheetId="24" name="hg">#REF!</definedName>
    <definedName localSheetId="7" name="Q">#REF!</definedName>
    <definedName localSheetId="54" name="Swvu.TAB2.">#REF!</definedName>
    <definedName localSheetId="55" name="Swvu.TAB1.">#REF!</definedName>
    <definedName localSheetId="27" name="e">#REF!</definedName>
    <definedName localSheetId="74" name="wq">#REF!</definedName>
    <definedName localSheetId="80" name="Z_0A4C2D73_EA87_11DA_B6F6_00609720E0A1_.wvu.PrintTitles">#REF!</definedName>
    <definedName localSheetId="7" name="_r">#REF!</definedName>
    <definedName localSheetId="7" name="Z_B4899973_EBDC_11DA_B6F6_00609720E0A1_.wvu.PrintTitles">#REF!</definedName>
    <definedName localSheetId="93" name="jdhdh">#REF!</definedName>
    <definedName localSheetId="60" name="_r">#REF!</definedName>
    <definedName localSheetId="97" name="jghj">#REF!</definedName>
    <definedName localSheetId="39" name="dd">#REF!</definedName>
    <definedName localSheetId="66" name="Z_0A4C2D74_EA87_11DA_B6F6_00609720E0A1_.wvu.PrintTitles">#REF!</definedName>
    <definedName localSheetId="44" name="t">#REF!</definedName>
    <definedName localSheetId="94" name="fd">#REF!</definedName>
    <definedName localSheetId="59" name="sd">#REF!</definedName>
    <definedName localSheetId="26" name="vc">#REF!</definedName>
    <definedName localSheetId="84" name="_Sort">#REF!</definedName>
    <definedName localSheetId="78" name="_Key1">#REF!</definedName>
    <definedName localSheetId="8" name="PPTO_VNU">#REF!</definedName>
    <definedName localSheetId="69" name="jghj">#REF!</definedName>
    <definedName localSheetId="86" name="vc">#REF!</definedName>
    <definedName localSheetId="67" name="dfdsfd">#REF!</definedName>
    <definedName localSheetId="47" name="gd">#REF!</definedName>
    <definedName localSheetId="82" name="_Key2">#REF!</definedName>
    <definedName localSheetId="5" name="jdhdh">#REF!</definedName>
    <definedName localSheetId="34" name="KO">#REF!</definedName>
    <definedName localSheetId="2" name="Swvu.TAB1.">#REF!</definedName>
    <definedName localSheetId="79" name="ACwvu.TAB4.">#REF!</definedName>
    <definedName localSheetId="31" name="qqqqq">#REF!</definedName>
    <definedName localSheetId="94" name="jghj">#REF!</definedName>
    <definedName localSheetId="59" name="dd">#REF!</definedName>
    <definedName localSheetId="55" name="Z_0A4C2D73_EA87_11DA_B6F6_00609720E0A1_.wvu.PrintTitles">#REF!</definedName>
    <definedName localSheetId="91" name="g">#REF!</definedName>
    <definedName localSheetId="80" name="BUSQ_INSUMOS">#REF!</definedName>
    <definedName localSheetId="34" name="df">#REF!</definedName>
    <definedName localSheetId="95" name="v">#REF!</definedName>
    <definedName localSheetId="5" name="inf">#REF!</definedName>
    <definedName localSheetId="61" name="_Key2">#REF!</definedName>
    <definedName localSheetId="60" name="jhhjh">#REF!</definedName>
    <definedName localSheetId="76" name="Z_6BA141F4_E104_11DA_B6F6_00609720E0A1_.wvu.PrintTitles">#REF!</definedName>
    <definedName localSheetId="46" name="Z_0A4C2D73_EA87_11DA_B6F6_00609720E0A1_.wvu.PrintTitles">#REF!</definedName>
    <definedName localSheetId="99" name="ACwvu.TAB3.">#REF!</definedName>
    <definedName localSheetId="14" name="ACwvu.TAB3.">#REF!</definedName>
    <definedName localSheetId="84" name="Z_B4899974_EBDC_11DA_B6F6_00609720E0A1_.wvu.PrintTitles">#REF!</definedName>
    <definedName localSheetId="47" name="PPTO_VNU">#REF!</definedName>
    <definedName localSheetId="38" name="hg">#REF!</definedName>
    <definedName localSheetId="20" name="Swvu.TAB5.">#REF!</definedName>
    <definedName localSheetId="93" name="fg">#REF!</definedName>
    <definedName localSheetId="40" name="gfd">#REF!</definedName>
    <definedName localSheetId="35" name="inf">#REF!</definedName>
    <definedName localSheetId="21" name="rttydgf">#REF!</definedName>
    <definedName localSheetId="56" name="_Fill">#REF!</definedName>
    <definedName name="fdrdgdf">#REF!</definedName>
    <definedName localSheetId="63" name="ACwvu.TAB1.">#REF!</definedName>
    <definedName localSheetId="14" name="Swvu.TAB3.">#REF!</definedName>
    <definedName localSheetId="95" name="Q">#REF!</definedName>
    <definedName localSheetId="80" name="fdrdgdf">#REF!</definedName>
    <definedName localSheetId="27" name="fdrdgdf">#REF!</definedName>
    <definedName localSheetId="9" name="_r">#REF!</definedName>
    <definedName localSheetId="34" name="PPTO_VNU">#REF!</definedName>
    <definedName localSheetId="93" name="Z_0A4C2D73_EA87_11DA_B6F6_00609720E0A1_.wvu.PrintTitles">#REF!</definedName>
    <definedName localSheetId="20" name="_Fill">#REF!</definedName>
    <definedName localSheetId="36" name="_Sort">#REF!</definedName>
    <definedName localSheetId="53" name="w">#REF!</definedName>
    <definedName localSheetId="96" name="wq">#REF!</definedName>
    <definedName name="Z_726673D2_C579_4EF3_83C7_45DC3792EA6A_.wvu.PrintArea">#REF!</definedName>
    <definedName localSheetId="91" name="dd">#REF!</definedName>
    <definedName localSheetId="17" name="fd">#REF!</definedName>
    <definedName localSheetId="87" name="jhhjh">#REF!</definedName>
    <definedName localSheetId="27" name="ACwvu.TAB2.">#REF!</definedName>
    <definedName localSheetId="45" name="Swvu.TAB4.">#REF!</definedName>
    <definedName localSheetId="24" name="ACwvu.TAB5.">#REF!</definedName>
    <definedName localSheetId="6" name="Z_0A4C2D73_EA87_11DA_B6F6_00609720E0A1_.wvu.PrintTitles">#REF!</definedName>
    <definedName localSheetId="8" name="Z_0A4C2D73_EA87_11DA_B6F6_00609720E0A1_.wvu.PrintTitles">#REF!</definedName>
    <definedName localSheetId="24" name="Swvu.TAB4.">#REF!</definedName>
    <definedName localSheetId="8" name="ACwvu.TAB1.">#REF!</definedName>
    <definedName localSheetId="84" name="sd">#REF!</definedName>
    <definedName localSheetId="43" name="fdrdgdf">#REF!</definedName>
    <definedName localSheetId="69" name="qqq">#REF!</definedName>
    <definedName localSheetId="49" name="hhy">#REF!</definedName>
    <definedName localSheetId="70" name="fdsa">#REF!</definedName>
    <definedName localSheetId="22" name="Swvu.TAB5.">#REF!</definedName>
    <definedName localSheetId="46" name="ACwvu.TAB3.">#REF!</definedName>
    <definedName localSheetId="86" name="KO">#REF!</definedName>
    <definedName localSheetId="80" name="jnhg">#REF!</definedName>
    <definedName localSheetId="54" name="_Key2">#REF!</definedName>
    <definedName localSheetId="67" name="Z_0A4C2D73_EA87_11DA_B6F6_00609720E0A1_.wvu.PrintTitles">#REF!</definedName>
    <definedName localSheetId="33" name="gfgt">#REF!</definedName>
    <definedName localSheetId="84" name="Swvu.TAB4.">#REF!</definedName>
    <definedName localSheetId="19" name="qqqqqq">#REF!</definedName>
    <definedName localSheetId="88" name="jnhg">#REF!</definedName>
    <definedName localSheetId="46" name="BUSQ_INSUMOS">#REF!</definedName>
    <definedName localSheetId="7" name="Z_6BA141F4_E104_11DA_B6F6_00609720E0A1_.wvu.PrintTitles">#REF!</definedName>
    <definedName localSheetId="27" name="_Key1">#REF!</definedName>
    <definedName localSheetId="79" name="_Sort">#REF!</definedName>
    <definedName localSheetId="89" name="_Key2">#REF!</definedName>
    <definedName localSheetId="59" name="BUSQ_INSUMOS">#REF!</definedName>
    <definedName localSheetId="63" name="PPTO_VNU">#REF!</definedName>
    <definedName localSheetId="83" name="jghj">#REF!</definedName>
    <definedName localSheetId="51" name="sdds">#REF!</definedName>
    <definedName localSheetId="97" name="gfgt">#REF!</definedName>
    <definedName localSheetId="47" name="v">#REF!</definedName>
    <definedName localSheetId="65" name="fdrdgdf">#REF!</definedName>
    <definedName localSheetId="35" name="sd">#REF!</definedName>
    <definedName localSheetId="98" name="g">#REF!</definedName>
    <definedName localSheetId="59" name="hhy">#REF!</definedName>
    <definedName localSheetId="59" name="jdhdh">#REF!</definedName>
    <definedName name="Z_B4899975_EBDC_11DA_B6F6_00609720E0A1_.wvu.PrintArea">#REF!</definedName>
    <definedName localSheetId="23" name="w">#REF!</definedName>
    <definedName localSheetId="35" name="rttydgf">#REF!</definedName>
    <definedName localSheetId="61" name="jhhjh">#REF!</definedName>
    <definedName localSheetId="97" name="fg">#REF!</definedName>
    <definedName localSheetId="83" name="rttydgf">#REF!</definedName>
    <definedName name="BUSQ_INSUMOS">#REF!</definedName>
    <definedName localSheetId="60" name="inf">#REF!</definedName>
    <definedName localSheetId="95" name="_r">#REF!</definedName>
    <definedName localSheetId="96" name="_Sort">#REF!</definedName>
    <definedName localSheetId="82" name="t">#REF!</definedName>
    <definedName localSheetId="46" name="Z_6BA141F4_E104_11DA_B6F6_00609720E0A1_.wvu.PrintTitles">#REF!</definedName>
    <definedName localSheetId="34" name="Swvu.TAB5.">#REF!</definedName>
    <definedName localSheetId="98" name="BUSQ_INSUMOS">#REF!</definedName>
    <definedName localSheetId="54" name="Z_0A4C2D73_EA87_11DA_B6F6_00609720E0A1_.wvu.PrintTitles">#REF!</definedName>
    <definedName localSheetId="54" name="inf">#REF!</definedName>
    <definedName localSheetId="80" name="qqq">#REF!</definedName>
    <definedName localSheetId="12" name="Z_6BA141F4_E104_11DA_B6F6_00609720E0A1_.wvu.PrintTitles">#REF!</definedName>
    <definedName localSheetId="71" name="Q">#REF!</definedName>
    <definedName name="Z_9FE8FF3F_4486_44D6_9AFB_43CC5B824BF9_.wvu.PrintTitles">#REF!</definedName>
    <definedName localSheetId="62" name="fd">#REF!</definedName>
    <definedName localSheetId="85" name="Swvu.TAB4.">#REF!</definedName>
    <definedName localSheetId="22" name="Z_B4899973_EBDC_11DA_B6F6_00609720E0A1_.wvu.PrintTitles">#REF!</definedName>
    <definedName localSheetId="71" name="wewe">#REF!</definedName>
    <definedName localSheetId="53" name="ACwvu.TAB2.">#REF!</definedName>
    <definedName name="tr">#REF!</definedName>
    <definedName localSheetId="82" name="Swvu.TAB2.">#REF!</definedName>
    <definedName localSheetId="36" name="jnhg">#REF!</definedName>
    <definedName localSheetId="83" name="qqqqqq">#REF!</definedName>
    <definedName localSheetId="27" name="ACwvu.TAB3.">#REF!</definedName>
    <definedName localSheetId="69" name="ACwvu.TAB1.">#REF!</definedName>
    <definedName localSheetId="35" name="Swvu.TAB2.">#REF!</definedName>
    <definedName localSheetId="76" name="sdds">#REF!</definedName>
    <definedName localSheetId="67" name="ACwvu.TAB3.">#REF!</definedName>
    <definedName localSheetId="22" name="Z_0A4C2D74_EA87_11DA_B6F6_00609720E0A1_.wvu.PrintTitles">#REF!</definedName>
    <definedName localSheetId="98" name="ACwvu.TAB2.">#REF!</definedName>
    <definedName localSheetId="82" name="g">#REF!</definedName>
    <definedName localSheetId="28" name="Swvu.TAB5.">#REF!</definedName>
    <definedName localSheetId="95" name="Z_6BA141F4_E104_11DA_B6F6_00609720E0A1_.wvu.PrintTitles">#REF!</definedName>
    <definedName localSheetId="33" name="ACwvu.TAB2.">#REF!</definedName>
    <definedName localSheetId="22" name="Swvu.TAB3.">#REF!</definedName>
    <definedName localSheetId="45" name="vc">#REF!</definedName>
    <definedName localSheetId="15" name="dd">#REF!</definedName>
    <definedName localSheetId="65" name="wq">#REF!</definedName>
    <definedName localSheetId="53" name="Z_0A4C2D73_EA87_11DA_B6F6_00609720E0A1_.wvu.PrintTitles">#REF!</definedName>
    <definedName localSheetId="38" name="fd">#REF!</definedName>
    <definedName localSheetId="41" name="vc">#REF!</definedName>
    <definedName localSheetId="58" name="gd">#REF!</definedName>
    <definedName localSheetId="73" name="e">#REF!</definedName>
    <definedName localSheetId="64" name="Z_6BA141F4_E104_11DA_B6F6_00609720E0A1_.wvu.PrintTitles">#REF!</definedName>
    <definedName localSheetId="47" name="_Key2">#REF!</definedName>
    <definedName localSheetId="81" name="e">#REF!</definedName>
    <definedName localSheetId="53" name="fff">#REF!</definedName>
    <definedName localSheetId="97" name="ACwvu.TAB3.">#REF!</definedName>
    <definedName localSheetId="18" name="wq">#REF!</definedName>
    <definedName localSheetId="96" name="jnhg">#REF!</definedName>
    <definedName name="Z_9C8B6436_249F_426A_96DC_EEE5E7CB7D1B_.wvu.PrintTitles">#REF!</definedName>
    <definedName localSheetId="100" name="KO">#REF!</definedName>
    <definedName localSheetId="78" name="Z_0A4C2D74_EA87_11DA_B6F6_00609720E0A1_.wvu.PrintTitles">#REF!</definedName>
    <definedName localSheetId="7" name="Z_0A4C2D73_EA87_11DA_B6F6_00609720E0A1_.wvu.PrintTitles">#REF!</definedName>
    <definedName localSheetId="78" name="Z_B4899974_EBDC_11DA_B6F6_00609720E0A1_.wvu.PrintTitles">#REF!</definedName>
    <definedName localSheetId="83" name="sdd">#REF!</definedName>
    <definedName localSheetId="64" name="u">#REF!</definedName>
    <definedName localSheetId="82" name="Swvu.TAB5.">#REF!</definedName>
    <definedName localSheetId="64" name="Swvu.TAB2.">#REF!</definedName>
    <definedName localSheetId="74" name="KO">#REF!</definedName>
    <definedName localSheetId="67" name="Q">#REF!</definedName>
    <definedName localSheetId="62" name="Swvu.TAB4.">#REF!</definedName>
    <definedName localSheetId="44" name="gfd">#REF!</definedName>
    <definedName localSheetId="42" name="ACwvu.TAB4.">#REF!</definedName>
    <definedName localSheetId="38" name="ACwvu.TAB3.">#REF!</definedName>
    <definedName localSheetId="3" name="ACwvu.TAB3.">#REF!</definedName>
    <definedName localSheetId="59" name="Z_0A4C2D74_EA87_11DA_B6F6_00609720E0A1_.wvu.PrintTitles">#REF!</definedName>
    <definedName localSheetId="65" name="t">#REF!</definedName>
    <definedName localSheetId="61" name="hg">#REF!</definedName>
    <definedName localSheetId="69" name="hhy">#REF!</definedName>
    <definedName localSheetId="88" name="Z_6BA141F4_E104_11DA_B6F6_00609720E0A1_.wvu.PrintTitles">#REF!</definedName>
    <definedName localSheetId="26" name="qq">#REF!</definedName>
    <definedName localSheetId="96" name="gd">#REF!</definedName>
    <definedName localSheetId="28" name="qqq">#REF!</definedName>
    <definedName localSheetId="70" name="w">#REF!</definedName>
    <definedName localSheetId="40" name="qqq">#REF!</definedName>
    <definedName localSheetId="73" name="Swvu.TAB1.">#REF!</definedName>
    <definedName localSheetId="85" name="ACwvu.TAB2.">#REF!</definedName>
    <definedName localSheetId="79" name="hg">#REF!</definedName>
    <definedName localSheetId="94" name="v">#REF!</definedName>
    <definedName localSheetId="50" name="Z_0A4C2D74_EA87_11DA_B6F6_00609720E0A1_.wvu.PrintTitles">#REF!</definedName>
    <definedName localSheetId="89" name="ACwvu.TAB3.">#REF!</definedName>
    <definedName localSheetId="54" name="_Sort">#REF!</definedName>
    <definedName localSheetId="55" name="fd">#REF!</definedName>
    <definedName localSheetId="98" name="_r">#REF!</definedName>
    <definedName localSheetId="12" name="KO">#REF!</definedName>
    <definedName localSheetId="35" name="sdd">#REF!</definedName>
    <definedName localSheetId="21" name="wewe">#REF!</definedName>
    <definedName localSheetId="41" name="_Key2">#REF!</definedName>
    <definedName localSheetId="80" name="gd">#REF!</definedName>
    <definedName name="Z_653348E7_CDAD_4F62_A236_641A4BB6425A_.wvu.PrintArea">#REF!</definedName>
    <definedName localSheetId="57" name="Q">#REF!</definedName>
    <definedName localSheetId="40" name="t">#REF!</definedName>
    <definedName localSheetId="22" name="hg">#REF!</definedName>
    <definedName localSheetId="84" name="PPTO_VNU">#REF!</definedName>
    <definedName localSheetId="26" name="rttydgf">#REF!</definedName>
    <definedName localSheetId="72" name="gfd">#REF!</definedName>
    <definedName localSheetId="93" name="jhhjh">#REF!</definedName>
    <definedName localSheetId="69" name="qqqqq">#REF!</definedName>
    <definedName localSheetId="64" name="fdrdgdf">#REF!</definedName>
    <definedName localSheetId="56" name="Z_0A4C2D74_EA87_11DA_B6F6_00609720E0A1_.wvu.PrintTitles">#REF!</definedName>
    <definedName name="Z_B4899972_EBDC_11DA_B6F6_00609720E0A1_.wvu.PrintArea">#REF!</definedName>
    <definedName localSheetId="33" name="ACwvu.TAB5.">#REF!</definedName>
    <definedName localSheetId="74" name="inf">#REF!</definedName>
    <definedName localSheetId="2" name="Z_B4899973_EBDC_11DA_B6F6_00609720E0A1_.wvu.PrintTitles">#REF!</definedName>
    <definedName localSheetId="58" name="_r">#REF!</definedName>
    <definedName localSheetId="44" name="qqq">#REF!</definedName>
    <definedName localSheetId="73" name="v">#REF!</definedName>
    <definedName localSheetId="66" name="Z_6BA141F4_E104_11DA_B6F6_00609720E0A1_.wvu.PrintTitles">#REF!</definedName>
    <definedName localSheetId="100" name="t">#REF!</definedName>
    <definedName localSheetId="76" name="KO">#REF!</definedName>
    <definedName localSheetId="17" name="Z_6BA141F3_E104_11DA_B6F6_00609720E0A1_.wvu.PrintTitles">#REF!</definedName>
    <definedName localSheetId="99" name="_Fill">#REF!</definedName>
    <definedName localSheetId="71" name="_r">#REF!</definedName>
    <definedName localSheetId="26" name="hg">#REF!</definedName>
    <definedName localSheetId="36" name="Z_0A4C2D73_EA87_11DA_B6F6_00609720E0A1_.wvu.PrintTitles">#REF!</definedName>
    <definedName localSheetId="75" name="ACwvu.TAB5.">#REF!</definedName>
    <definedName localSheetId="2" name="Z_6BA141F4_E104_11DA_B6F6_00609720E0A1_.wvu.PrintTitles">#REF!</definedName>
    <definedName localSheetId="39" name="ACwvu.TAB1.">#REF!</definedName>
    <definedName localSheetId="22" name="sdds">#REF!</definedName>
    <definedName localSheetId="33" name="fg">#REF!</definedName>
    <definedName localSheetId="96" name="ACwvu.TAB5.">#REF!</definedName>
    <definedName localSheetId="56" name="jghj">#REF!</definedName>
    <definedName name="Z_18C710ED_70CF_48D0_92F5_038A88335068_.wvu.PrintTitles">#REF!</definedName>
    <definedName localSheetId="18" name="ACwvu.TAB4.">#REF!</definedName>
    <definedName localSheetId="23" name="fd">#REF!</definedName>
    <definedName localSheetId="58" name="dfdsfd">#REF!</definedName>
    <definedName localSheetId="67" name="qqqqq">#REF!</definedName>
    <definedName localSheetId="43" name="Z_6BA141F4_E104_11DA_B6F6_00609720E0A1_.wvu.PrintTitles">#REF!</definedName>
    <definedName localSheetId="71" name="u">#REF!</definedName>
    <definedName localSheetId="60" name="Z_0A4C2D74_EA87_11DA_B6F6_00609720E0A1_.wvu.PrintTitles">#REF!</definedName>
    <definedName localSheetId="9" name="Swvu.TAB5.">#REF!</definedName>
    <definedName localSheetId="83" name="gfd">#REF!</definedName>
    <definedName localSheetId="59" name="_Key2">#REF!</definedName>
    <definedName localSheetId="72" name="ACwvu.TAB2.">#REF!</definedName>
    <definedName localSheetId="38" name="Swvu.TAB5.">#REF!</definedName>
    <definedName localSheetId="18" name="sdds">#REF!</definedName>
    <definedName localSheetId="81" name="t">#REF!</definedName>
    <definedName localSheetId="70" name="_r">#REF!</definedName>
    <definedName localSheetId="38" name="v">#REF!</definedName>
    <definedName localSheetId="34" name="ACwvu.TAB3.">#REF!</definedName>
    <definedName localSheetId="74" name="Z_0A4C2D73_EA87_11DA_B6F6_00609720E0A1_.wvu.PrintTitles">#REF!</definedName>
    <definedName localSheetId="27" name="_r">#REF!</definedName>
    <definedName localSheetId="28" name="Q">#REF!</definedName>
    <definedName localSheetId="65" name="sdds">#REF!</definedName>
    <definedName localSheetId="31" name="_r">#REF!</definedName>
    <definedName localSheetId="32" name="hhy">#REF!</definedName>
    <definedName localSheetId="45" name="KO">#REF!</definedName>
    <definedName localSheetId="65" name="gfd">#REF!</definedName>
    <definedName localSheetId="88" name="qqqqqq">#REF!</definedName>
    <definedName localSheetId="96" name="jdhdh">#REF!</definedName>
    <definedName localSheetId="54" name="_r">#REF!</definedName>
    <definedName localSheetId="100" name="gfd">#REF!</definedName>
    <definedName localSheetId="83" name="Z_6BA141F3_E104_11DA_B6F6_00609720E0A1_.wvu.PrintTitles">#REF!</definedName>
    <definedName localSheetId="31" name="fdrdgdf">#REF!</definedName>
    <definedName localSheetId="44" name="hg">#REF!</definedName>
    <definedName localSheetId="40" name="_Key2">#REF!</definedName>
    <definedName localSheetId="93" name="UYUGYGU">#REF!</definedName>
    <definedName localSheetId="66" name="qqqqq">#REF!</definedName>
    <definedName localSheetId="72" name="Swvu.TAB2.">#REF!</definedName>
    <definedName localSheetId="36" name="t">#REF!</definedName>
    <definedName localSheetId="64" name="_Sort">#REF!</definedName>
    <definedName localSheetId="81" name="ACwvu.TAB1.">#REF!</definedName>
    <definedName localSheetId="89" name="fff">#REF!</definedName>
    <definedName localSheetId="3" name="dfdsfd">#REF!</definedName>
    <definedName localSheetId="38" name="fg">#REF!</definedName>
    <definedName localSheetId="81" name="hhy">#REF!</definedName>
    <definedName localSheetId="15" name="Swvu.TAB1.">#REF!</definedName>
    <definedName localSheetId="78" name="w">#REF!</definedName>
    <definedName localSheetId="64" name="Z_6BA141F3_E104_11DA_B6F6_00609720E0A1_.wvu.PrintTitles">#REF!</definedName>
    <definedName localSheetId="36" name="ACwvu.TAB5.">#REF!</definedName>
    <definedName localSheetId="49" name="w">#REF!</definedName>
    <definedName localSheetId="57" name="Z_B4899973_EBDC_11DA_B6F6_00609720E0A1_.wvu.PrintTitles">#REF!</definedName>
    <definedName localSheetId="75" name="qq">#REF!</definedName>
    <definedName localSheetId="63" name="fd">#REF!</definedName>
    <definedName localSheetId="32" name="v">#REF!</definedName>
    <definedName localSheetId="35" name="dd">#REF!</definedName>
    <definedName localSheetId="74" name="w">#REF!</definedName>
    <definedName localSheetId="95" name="sd">#REF!</definedName>
    <definedName localSheetId="79" name="rttydgf">#REF!</definedName>
    <definedName localSheetId="32" name="_Fill">#REF!</definedName>
    <definedName localSheetId="72" name="Swvu.TAB4.">#REF!</definedName>
    <definedName localSheetId="14" name="Swvu.TAB2.">#REF!</definedName>
    <definedName localSheetId="91" name="ACwvu.TAB3.">#REF!</definedName>
    <definedName localSheetId="58" name="_Key2">#REF!</definedName>
    <definedName localSheetId="47" name="qqqqq">#REF!</definedName>
    <definedName localSheetId="90" name="KO">#REF!</definedName>
    <definedName localSheetId="71" name="qqqqqq">#REF!</definedName>
    <definedName localSheetId="67" name="qq">#REF!</definedName>
    <definedName localSheetId="94" name="sd">#REF!</definedName>
    <definedName localSheetId="78" name="Swvu.TAB4.">#REF!</definedName>
    <definedName localSheetId="13" name="Z_6BA141F4_E104_11DA_B6F6_00609720E0A1_.wvu.PrintTitles">#REF!</definedName>
    <definedName localSheetId="8" name="ACwvu.TAB2.">#REF!</definedName>
    <definedName localSheetId="31" name="dfdsfd">#REF!</definedName>
    <definedName localSheetId="57" name="inf">#REF!</definedName>
    <definedName localSheetId="15" name="ACwvu.TAB4.">#REF!</definedName>
    <definedName localSheetId="97" name="Z_6BA141F3_E104_11DA_B6F6_00609720E0A1_.wvu.PrintTitles">#REF!</definedName>
    <definedName localSheetId="51" name="KO">#REF!</definedName>
    <definedName localSheetId="55" name="qqqqqq">#REF!</definedName>
    <definedName localSheetId="88" name="hhy">#REF!</definedName>
    <definedName localSheetId="59" name="inf">#REF!</definedName>
    <definedName localSheetId="77" name="jghj">#REF!</definedName>
    <definedName name="Z_9FE8FF3F_4486_44D6_9AFB_43CC5B824BF9_.wvu.PrintArea">#REF!</definedName>
    <definedName localSheetId="29" name="Swvu.TAB3.">#REF!</definedName>
    <definedName localSheetId="87" name="sd">#REF!</definedName>
    <definedName localSheetId="4" name="ACwvu.TAB1.">#REF!</definedName>
    <definedName localSheetId="48" name="qqqqq">#REF!</definedName>
    <definedName localSheetId="53" name="fg">#REF!</definedName>
    <definedName localSheetId="36" name="qqq">#REF!</definedName>
    <definedName localSheetId="59" name="Z_B4899973_EBDC_11DA_B6F6_00609720E0A1_.wvu.PrintTitles">#REF!</definedName>
    <definedName localSheetId="74" name="Swvu.TAB4.">#REF!</definedName>
    <definedName localSheetId="85" name="_r">#REF!</definedName>
    <definedName localSheetId="37" name="sdds">#REF!</definedName>
    <definedName localSheetId="34" name="_r">#REF!</definedName>
    <definedName localSheetId="23" name="jghj">#REF!</definedName>
    <definedName localSheetId="75" name="Q">#REF!</definedName>
    <definedName localSheetId="71" name="_Key1">#REF!</definedName>
    <definedName localSheetId="37" name="Z_6BA141F4_E104_11DA_B6F6_00609720E0A1_.wvu.PrintTitles">#REF!</definedName>
    <definedName localSheetId="84" name="gfgt">#REF!</definedName>
    <definedName localSheetId="19" name="w">#REF!</definedName>
    <definedName localSheetId="56" name="fdrdgdf">#REF!</definedName>
    <definedName localSheetId="42" name="v">#REF!</definedName>
    <definedName localSheetId="43" name="PPTO_VNU">#REF!</definedName>
    <definedName localSheetId="23" name="fdsa">#REF!</definedName>
    <definedName localSheetId="35" name="fd">#REF!</definedName>
    <definedName localSheetId="77" name="fdrdgdf">#REF!</definedName>
    <definedName localSheetId="86" name="ACwvu.TAB3.">#REF!</definedName>
    <definedName localSheetId="48" name="ACwvu.TAB3.">#REF!</definedName>
    <definedName localSheetId="13" name="qqqqqq">#REF!</definedName>
    <definedName localSheetId="68" name="jdhdh">#REF!</definedName>
    <definedName localSheetId="52" name="KO">#REF!</definedName>
    <definedName localSheetId="32" name="qqqqqq">#REF!</definedName>
    <definedName localSheetId="80" name="wewe">#REF!</definedName>
    <definedName localSheetId="88" name="jghj">#REF!</definedName>
    <definedName localSheetId="72" name="Z_B4899973_EBDC_11DA_B6F6_00609720E0A1_.wvu.PrintTitles">#REF!</definedName>
    <definedName localSheetId="27" name="dfdsfd">#REF!</definedName>
    <definedName localSheetId="77" name="Swvu.TAB4.">#REF!</definedName>
    <definedName localSheetId="89" name="jhhjh">#REF!</definedName>
    <definedName localSheetId="61" name="_Key1">#REF!</definedName>
    <definedName localSheetId="12" name="Z_B4899974_EBDC_11DA_B6F6_00609720E0A1_.wvu.PrintTitles">#REF!</definedName>
    <definedName localSheetId="96" name="Swvu.TAB3.">#REF!</definedName>
    <definedName localSheetId="75" name="fff">#REF!</definedName>
    <definedName localSheetId="52" name="tr">#REF!</definedName>
    <definedName localSheetId="95" name="jhhjh">#REF!</definedName>
    <definedName localSheetId="69" name="jnhg">#REF!</definedName>
    <definedName localSheetId="98" name="Z_0A4C2D74_EA87_11DA_B6F6_00609720E0A1_.wvu.PrintTitles">#REF!</definedName>
    <definedName localSheetId="63" name="tr">#REF!</definedName>
    <definedName localSheetId="41" name="u">#REF!</definedName>
    <definedName localSheetId="76" name="fdsa">#REF!</definedName>
    <definedName localSheetId="73" name="_r">#REF!</definedName>
    <definedName localSheetId="12" name="wq">#REF!</definedName>
    <definedName localSheetId="100" name="hg">#REF!</definedName>
    <definedName localSheetId="24" name="fd">#REF!</definedName>
    <definedName localSheetId="64" name="qqqqq">#REF!</definedName>
    <definedName localSheetId="83" name="vc">#REF!</definedName>
    <definedName localSheetId="26" name="Swvu.TAB3.">#REF!</definedName>
    <definedName localSheetId="16" name="w">#REF!</definedName>
    <definedName localSheetId="51" name="Z_B4899973_EBDC_11DA_B6F6_00609720E0A1_.wvu.PrintTitles">#REF!</definedName>
    <definedName localSheetId="42" name="wewe">#REF!</definedName>
    <definedName localSheetId="23" name="_Sort">#REF!</definedName>
    <definedName localSheetId="46" name="u">#REF!</definedName>
    <definedName localSheetId="82" name="qqqqq">#REF!</definedName>
    <definedName localSheetId="43" name="sdds">#REF!</definedName>
    <definedName localSheetId="62" name="w">#REF!</definedName>
    <definedName localSheetId="23" name="inf">#REF!</definedName>
    <definedName localSheetId="58" name="rttydgf">#REF!</definedName>
    <definedName localSheetId="50" name="jghj">#REF!</definedName>
    <definedName localSheetId="15" name="w">#REF!</definedName>
    <definedName localSheetId="21" name="ACwvu.TAB1.">#REF!</definedName>
    <definedName localSheetId="47" name="wq">#REF!</definedName>
    <definedName localSheetId="7" name="_Key1">#REF!</definedName>
    <definedName localSheetId="13" name="PPTO_VNU">#REF!</definedName>
    <definedName localSheetId="67" name="BUSQ_INSUMOS">#REF!</definedName>
    <definedName localSheetId="46" name="Swvu.TAB2.">#REF!</definedName>
    <definedName localSheetId="25" name="fdrdgdf">#REF!</definedName>
    <definedName localSheetId="90" name="hhy">#REF!</definedName>
    <definedName localSheetId="31" name="df">#REF!</definedName>
    <definedName localSheetId="27" name="Z_B4899974_EBDC_11DA_B6F6_00609720E0A1_.wvu.PrintTitles">#REF!</definedName>
    <definedName localSheetId="65" name="inf">#REF!</definedName>
    <definedName localSheetId="90" name="fg">#REF!</definedName>
    <definedName localSheetId="10" name="_r">#REF!</definedName>
    <definedName localSheetId="73" name="tr">#REF!</definedName>
    <definedName localSheetId="31" name="Swvu.TAB1.">#REF!</definedName>
    <definedName localSheetId="55" name="wewe">#REF!</definedName>
    <definedName localSheetId="28" name="fg">#REF!</definedName>
    <definedName localSheetId="46" name="hg">#REF!</definedName>
    <definedName localSheetId="73" name="u">#REF!</definedName>
    <definedName localSheetId="48" name="jghj">#REF!</definedName>
    <definedName localSheetId="88" name="Z_0A4C2D73_EA87_11DA_B6F6_00609720E0A1_.wvu.PrintTitles">#REF!</definedName>
    <definedName localSheetId="42" name="Z_6BA141F4_E104_11DA_B6F6_00609720E0A1_.wvu.PrintTitles">#REF!</definedName>
    <definedName localSheetId="7" name="v">#REF!</definedName>
    <definedName localSheetId="94" name="sdd">#REF!</definedName>
    <definedName localSheetId="20" name="_Sort">#REF!</definedName>
    <definedName localSheetId="85" name="df">#REF!</definedName>
    <definedName localSheetId="34" name="sdd">#REF!</definedName>
    <definedName localSheetId="64" name="rttydgf">#REF!</definedName>
    <definedName localSheetId="53" name="qqq">#REF!</definedName>
    <definedName localSheetId="50" name="_Sort">#REF!</definedName>
    <definedName localSheetId="56" name="Swvu.TAB2.">#REF!</definedName>
    <definedName localSheetId="41" name="jhhjh">#REF!</definedName>
    <definedName localSheetId="39" name="qqqqq">#REF!</definedName>
    <definedName localSheetId="20" name="_Key1">#REF!</definedName>
    <definedName localSheetId="48" name="e">#REF!</definedName>
    <definedName localSheetId="62" name="fdrdgdf">#REF!</definedName>
    <definedName localSheetId="17" name="qqqqqq">#REF!</definedName>
    <definedName localSheetId="83" name="_Key2">#REF!</definedName>
    <definedName localSheetId="42" name="Z_B4899974_EBDC_11DA_B6F6_00609720E0A1_.wvu.PrintTitles">#REF!</definedName>
    <definedName localSheetId="33" name="fd">#REF!</definedName>
    <definedName localSheetId="12" name="qqq">#REF!</definedName>
    <definedName localSheetId="37" name="PPTO_VNU">#REF!</definedName>
    <definedName localSheetId="58" name="gfgt">#REF!</definedName>
    <definedName localSheetId="29" name="jdhdh">#REF!</definedName>
    <definedName localSheetId="92" name="jnhg">#REF!</definedName>
    <definedName localSheetId="65" name="PPTO_VNU">#REF!</definedName>
    <definedName localSheetId="29" name="gfgt">#REF!</definedName>
    <definedName localSheetId="21" name="dd">#REF!</definedName>
    <definedName localSheetId="79" name="ACwvu.TAB5.">#REF!</definedName>
    <definedName localSheetId="47" name="BUSQ_INSUMOS">#REF!</definedName>
    <definedName name="Z_6BA141F5_E104_11DA_B6F6_00609720E0A1_.wvu.PrintTitles">#REF!</definedName>
    <definedName localSheetId="12" name="fdrdgdf">#REF!</definedName>
    <definedName localSheetId="20" name="ACwvu.TAB1.">#REF!</definedName>
    <definedName localSheetId="42" name="fdrdgdf">#REF!</definedName>
    <definedName name="jnhg">#REF!</definedName>
    <definedName localSheetId="13" name="Swvu.TAB3.">#REF!</definedName>
    <definedName localSheetId="20" name="w">#REF!</definedName>
    <definedName localSheetId="53" name="ACwvu.TAB5.">#REF!</definedName>
    <definedName localSheetId="94" name="_Fill">#REF!</definedName>
    <definedName localSheetId="75" name="df">#REF!</definedName>
    <definedName localSheetId="55" name="fdrdgdf">#REF!</definedName>
    <definedName localSheetId="17" name="v">#REF!</definedName>
    <definedName localSheetId="98" name="jhhjh">#REF!</definedName>
    <definedName localSheetId="41" name="BUSQ_INSUMOS">#REF!</definedName>
    <definedName localSheetId="23" name="ACwvu.TAB4.">#REF!</definedName>
    <definedName localSheetId="87" name="jnhg">#REF!</definedName>
    <definedName localSheetId="26" name="qqqqqq">#REF!</definedName>
    <definedName localSheetId="82" name="ACwvu.TAB1.">#REF!</definedName>
    <definedName localSheetId="94" name="inf">#REF!</definedName>
    <definedName localSheetId="48" name="sd">#REF!</definedName>
    <definedName localSheetId="49" name="fg">#REF!</definedName>
    <definedName localSheetId="46" name="v">#REF!</definedName>
    <definedName localSheetId="77" name="wewe">#REF!</definedName>
    <definedName localSheetId="33" name="ACwvu.TAB1.">#REF!</definedName>
    <definedName localSheetId="86" name="Z_B4899973_EBDC_11DA_B6F6_00609720E0A1_.wvu.PrintTitles">#REF!</definedName>
    <definedName localSheetId="66" name="sdd">#REF!</definedName>
    <definedName localSheetId="52" name="Swvu.TAB3.">#REF!</definedName>
    <definedName localSheetId="4" name="_r">#REF!</definedName>
    <definedName localSheetId="36" name="vc">#REF!</definedName>
    <definedName localSheetId="31" name="e">#REF!</definedName>
    <definedName localSheetId="62" name="gd">#REF!</definedName>
    <definedName localSheetId="63" name="fff">#REF!</definedName>
    <definedName localSheetId="17" name="jdhdh">#REF!</definedName>
    <definedName localSheetId="60" name="wq">#REF!</definedName>
    <definedName localSheetId="85" name="Swvu.TAB1.">#REF!</definedName>
    <definedName localSheetId="44" name="Z_B4899974_EBDC_11DA_B6F6_00609720E0A1_.wvu.PrintTitles">#REF!</definedName>
    <definedName localSheetId="95" name="ACwvu.TAB4.">#REF!</definedName>
    <definedName localSheetId="12" name="Q">#REF!</definedName>
    <definedName localSheetId="76" name="fff">#REF!</definedName>
    <definedName localSheetId="3" name="Swvu.TAB4.">#REF!</definedName>
    <definedName localSheetId="38" name="wq">#REF!</definedName>
    <definedName localSheetId="78" name="sdds">#REF!</definedName>
    <definedName name="Z_6BA141F6_E104_11DA_B6F6_00609720E0A1_.wvu.PrintArea">#REF!</definedName>
    <definedName localSheetId="91" name="Swvu.TAB5.">#REF!</definedName>
    <definedName localSheetId="89" name="Swvu.TAB4.">#REF!</definedName>
    <definedName localSheetId="30" name="ACwvu.TAB1.">#REF!</definedName>
    <definedName localSheetId="19" name="Swvu.TAB2.">#REF!</definedName>
    <definedName localSheetId="43" name="sd">#REF!</definedName>
    <definedName localSheetId="63" name="w">#REF!</definedName>
    <definedName localSheetId="58" name="e">#REF!</definedName>
    <definedName localSheetId="74" name="Swvu.TAB1.">#REF!</definedName>
    <definedName localSheetId="69" name="Swvu.TAB1.">#REF!</definedName>
    <definedName localSheetId="98" name="_Key1">#REF!</definedName>
    <definedName localSheetId="57" name="_Key1">#REF!</definedName>
    <definedName localSheetId="54" name="_Key1">#REF!</definedName>
    <definedName localSheetId="60" name="vc">#REF!</definedName>
    <definedName localSheetId="16" name="ACwvu.TAB2.">#REF!</definedName>
    <definedName localSheetId="82" name="UYUGYGU">#REF!</definedName>
    <definedName localSheetId="41" name="qqqqq">#REF!</definedName>
    <definedName localSheetId="73" name="dd">#REF!</definedName>
    <definedName localSheetId="86" name="qqqqqq">#REF!</definedName>
    <definedName localSheetId="15" name="Z_B4899973_EBDC_11DA_B6F6_00609720E0A1_.wvu.PrintTitles">#REF!</definedName>
    <definedName localSheetId="36" name="PPTO_VNU">#REF!</definedName>
    <definedName localSheetId="21" name="jdhdh">#REF!</definedName>
    <definedName localSheetId="90" name="Z_B4899974_EBDC_11DA_B6F6_00609720E0A1_.wvu.PrintTitles">#REF!</definedName>
    <definedName localSheetId="83" name="Z_B4899974_EBDC_11DA_B6F6_00609720E0A1_.wvu.PrintTitles">#REF!</definedName>
    <definedName localSheetId="20" name="ACwvu.TAB5.">#REF!</definedName>
    <definedName localSheetId="30" name="Z_0A4C2D74_EA87_11DA_B6F6_00609720E0A1_.wvu.PrintTitles">#REF!</definedName>
    <definedName localSheetId="30" name="fff">#REF!</definedName>
    <definedName localSheetId="47" name="_r">#REF!</definedName>
    <definedName localSheetId="92" name="e">#REF!</definedName>
    <definedName localSheetId="51" name="rttydgf">#REF!</definedName>
    <definedName localSheetId="37" name="Swvu.TAB1.">#REF!</definedName>
    <definedName localSheetId="69" name="ACwvu.TAB4.">#REF!</definedName>
    <definedName localSheetId="14" name="qqqqqq">#REF!</definedName>
    <definedName localSheetId="42" name="_Fill">#REF!</definedName>
    <definedName localSheetId="68" name="gfd">#REF!</definedName>
    <definedName localSheetId="17" name="ACwvu.TAB4.">#REF!</definedName>
    <definedName localSheetId="25" name="qqqqqq">#REF!</definedName>
    <definedName localSheetId="88" name="ACwvu.TAB5.">#REF!</definedName>
    <definedName localSheetId="4" name="rttydgf">#REF!</definedName>
    <definedName localSheetId="39" name="ACwvu.TAB4.">#REF!</definedName>
    <definedName localSheetId="95" name="Swvu.TAB3.">#REF!</definedName>
    <definedName localSheetId="80" name="UYUGYGU">#REF!</definedName>
    <definedName localSheetId="96" name="PPTO_VNU">#REF!</definedName>
    <definedName localSheetId="76" name="jghj">#REF!</definedName>
    <definedName localSheetId="38" name="Swvu.TAB4.">#REF!</definedName>
    <definedName localSheetId="24" name="_Sort">#REF!</definedName>
    <definedName localSheetId="50" name="gd">#REF!</definedName>
    <definedName localSheetId="41" name="ACwvu.TAB4.">#REF!</definedName>
    <definedName localSheetId="89" name="qqqqqq">#REF!</definedName>
    <definedName localSheetId="63" name="qqqqqq">#REF!</definedName>
    <definedName localSheetId="93" name="gfd">#REF!</definedName>
    <definedName localSheetId="31" name="_Sort">#REF!</definedName>
    <definedName localSheetId="40" name="rttydgf">#REF!</definedName>
    <definedName localSheetId="69" name="ACwvu.TAB3.">#REF!</definedName>
    <definedName localSheetId="57" name="Swvu.TAB3.">#REF!</definedName>
    <definedName localSheetId="83" name="qq">#REF!</definedName>
    <definedName localSheetId="5" name="Z_B4899974_EBDC_11DA_B6F6_00609720E0A1_.wvu.PrintTitles">#REF!</definedName>
    <definedName name="qqq">#REF!</definedName>
    <definedName localSheetId="80" name="hhy">#REF!</definedName>
    <definedName localSheetId="53" name="gd">#REF!</definedName>
    <definedName localSheetId="62" name="rttydgf">#REF!</definedName>
    <definedName localSheetId="96" name="u">#REF!</definedName>
    <definedName localSheetId="83" name="df">#REF!</definedName>
    <definedName localSheetId="86" name="_Sort">#REF!</definedName>
    <definedName localSheetId="37" name="rttydgf">#REF!</definedName>
    <definedName localSheetId="64" name="e">#REF!</definedName>
    <definedName localSheetId="19" name="ACwvu.TAB2.">#REF!</definedName>
    <definedName localSheetId="53" name="ACwvu.TAB4.">#REF!</definedName>
    <definedName localSheetId="20" name="jdhdh">#REF!</definedName>
    <definedName localSheetId="97" name="Z_B4899974_EBDC_11DA_B6F6_00609720E0A1_.wvu.PrintTitles">#REF!</definedName>
    <definedName localSheetId="37" name="Z_B4899974_EBDC_11DA_B6F6_00609720E0A1_.wvu.PrintTitles">#REF!</definedName>
    <definedName name="Z_381FCF61_DF95_4756_B103_A1118DFFDE02_.wvu.PrintArea">#REF!</definedName>
    <definedName localSheetId="25" name="_r">#REF!</definedName>
    <definedName localSheetId="79" name="_Key2">#REF!</definedName>
    <definedName localSheetId="100" name="_Sort">#REF!</definedName>
    <definedName localSheetId="24" name="qqq">#REF!</definedName>
    <definedName localSheetId="67" name="_Sort">#REF!</definedName>
    <definedName localSheetId="16" name="tr">#REF!</definedName>
    <definedName localSheetId="29" name="_Fill">#REF!</definedName>
    <definedName localSheetId="37" name="dfdsfd">#REF!</definedName>
    <definedName localSheetId="4" name="ACwvu.TAB3.">#REF!</definedName>
    <definedName localSheetId="19" name="rttydgf">#REF!</definedName>
    <definedName localSheetId="50" name="Z_6BA141F4_E104_11DA_B6F6_00609720E0A1_.wvu.PrintTitles">#REF!</definedName>
    <definedName localSheetId="53" name="jhhjh">#REF!</definedName>
    <definedName localSheetId="25" name="inf">#REF!</definedName>
    <definedName localSheetId="69" name="Q">#REF!</definedName>
    <definedName localSheetId="38" name="fff">#REF!</definedName>
    <definedName localSheetId="20" name="ACwvu.TAB3.">#REF!</definedName>
    <definedName localSheetId="48" name="Z_B4899973_EBDC_11DA_B6F6_00609720E0A1_.wvu.PrintTitles">#REF!</definedName>
    <definedName localSheetId="95" name="e">#REF!</definedName>
    <definedName name="fdsa">#REF!</definedName>
    <definedName localSheetId="46" name="Z_B4899974_EBDC_11DA_B6F6_00609720E0A1_.wvu.PrintTitles">#REF!</definedName>
    <definedName localSheetId="36" name="jghj">#REF!</definedName>
    <definedName localSheetId="86" name="jnhg">#REF!</definedName>
    <definedName localSheetId="91" name="dfdsfd">#REF!</definedName>
    <definedName localSheetId="87" name="gfd">#REF!</definedName>
    <definedName localSheetId="73" name="Z_B4899974_EBDC_11DA_B6F6_00609720E0A1_.wvu.PrintTitles">#REF!</definedName>
    <definedName localSheetId="92" name="Z_0A4C2D73_EA87_11DA_B6F6_00609720E0A1_.wvu.PrintTitles">#REF!</definedName>
    <definedName localSheetId="65" name="fg">#REF!</definedName>
    <definedName name="_Key2">#REF!</definedName>
    <definedName localSheetId="56" name="ACwvu.TAB5.">#REF!</definedName>
    <definedName localSheetId="14" name="_Sort">#REF!</definedName>
    <definedName localSheetId="64" name="tr">#REF!</definedName>
    <definedName localSheetId="50" name="jhhjh">#REF!</definedName>
    <definedName localSheetId="90" name="ACwvu.TAB4.">#REF!</definedName>
    <definedName localSheetId="82" name="ACwvu.TAB5.">#REF!</definedName>
    <definedName localSheetId="40" name="_Fill">#REF!</definedName>
    <definedName localSheetId="85" name="fg">#REF!</definedName>
    <definedName localSheetId="40" name="Z_0A4C2D74_EA87_11DA_B6F6_00609720E0A1_.wvu.PrintTitles">#REF!</definedName>
    <definedName localSheetId="32" name="inf">#REF!</definedName>
    <definedName localSheetId="63" name="hhy">#REF!</definedName>
    <definedName localSheetId="68" name="ACwvu.TAB4.">#REF!</definedName>
    <definedName localSheetId="13" name="_Sort">#REF!</definedName>
    <definedName localSheetId="28" name="df">#REF!</definedName>
    <definedName localSheetId="56" name="hhy">#REF!</definedName>
    <definedName localSheetId="21" name="_Key1">#REF!</definedName>
    <definedName localSheetId="33" name="e">#REF!</definedName>
    <definedName localSheetId="64" name="vc">#REF!</definedName>
    <definedName localSheetId="67" name="e">#REF!</definedName>
    <definedName localSheetId="9" name="Q">#REF!</definedName>
    <definedName localSheetId="48" name="wq">#REF!</definedName>
    <definedName localSheetId="64" name="_Fill">#REF!</definedName>
    <definedName localSheetId="76" name="jnhg">#REF!</definedName>
    <definedName localSheetId="80" name="ACwvu.TAB1.">#REF!</definedName>
    <definedName localSheetId="33" name="t">#REF!</definedName>
    <definedName localSheetId="100" name="gfgt">#REF!</definedName>
    <definedName localSheetId="10" name="Z_6BA141F3_E104_11DA_B6F6_00609720E0A1_.wvu.PrintTitles">#REF!</definedName>
    <definedName localSheetId="82" name="hg">#REF!</definedName>
    <definedName localSheetId="14" name="w">#REF!</definedName>
    <definedName localSheetId="92" name="ACwvu.TAB2.">#REF!</definedName>
    <definedName localSheetId="43" name="w">#REF!</definedName>
    <definedName localSheetId="87" name="Z_6BA141F4_E104_11DA_B6F6_00609720E0A1_.wvu.PrintTitles">#REF!</definedName>
    <definedName localSheetId="32" name="jhhjh">#REF!</definedName>
    <definedName localSheetId="86" name="inf">#REF!</definedName>
    <definedName localSheetId="79" name="gfgt">#REF!</definedName>
    <definedName localSheetId="54" name="gd">#REF!</definedName>
    <definedName localSheetId="66" name="Swvu.TAB1.">#REF!</definedName>
    <definedName localSheetId="86" name="t">#REF!</definedName>
    <definedName localSheetId="24" name="rttydgf">#REF!</definedName>
    <definedName localSheetId="62" name="t">#REF!</definedName>
    <definedName name="Z_F9482E1F_92B8_43D8_949A_7DDCF2E63A19_.wvu.PrintTitles">#REF!</definedName>
    <definedName localSheetId="94" name="vc">#REF!</definedName>
    <definedName localSheetId="21" name="ACwvu.TAB5.">#REF!</definedName>
    <definedName localSheetId="81" name="Z_6BA141F3_E104_11DA_B6F6_00609720E0A1_.wvu.PrintTitles">#REF!</definedName>
    <definedName localSheetId="65" name="jdhdh">#REF!</definedName>
    <definedName localSheetId="66" name="Z_B4899974_EBDC_11DA_B6F6_00609720E0A1_.wvu.PrintTitles">#REF!</definedName>
    <definedName localSheetId="56" name="jnhg">#REF!</definedName>
    <definedName localSheetId="53" name="KO">#REF!</definedName>
    <definedName localSheetId="21" name="ACwvu.TAB3.">#REF!</definedName>
    <definedName localSheetId="21" name="_Key2">#REF!</definedName>
    <definedName localSheetId="67" name="_r">#REF!</definedName>
    <definedName localSheetId="39" name="jdhdh">#REF!</definedName>
    <definedName localSheetId="17" name="_Fill">#REF!</definedName>
    <definedName localSheetId="47" name="dd">#REF!</definedName>
    <definedName localSheetId="66" name="dfdsfd">#REF!</definedName>
    <definedName localSheetId="27" name="_Key2">#REF!</definedName>
    <definedName localSheetId="88" name="tr">#REF!</definedName>
    <definedName localSheetId="30" name="qqqqq">#REF!</definedName>
    <definedName localSheetId="59" name="fd">#REF!</definedName>
    <definedName localSheetId="78" name="jghj">#REF!</definedName>
    <definedName localSheetId="86" name="e">#REF!</definedName>
    <definedName localSheetId="67" name="rttydgf">#REF!</definedName>
    <definedName localSheetId="27" name="Swvu.TAB1.">#REF!</definedName>
    <definedName localSheetId="68" name="ACwvu.TAB1.">#REF!</definedName>
    <definedName localSheetId="50" name="Swvu.TAB4.">#REF!</definedName>
    <definedName localSheetId="25" name="hg">#REF!</definedName>
    <definedName localSheetId="67" name="tr">#REF!</definedName>
    <definedName localSheetId="76" name="ACwvu.TAB4.">#REF!</definedName>
    <definedName localSheetId="32" name="Z_6BA141F3_E104_11DA_B6F6_00609720E0A1_.wvu.PrintTitles">#REF!</definedName>
    <definedName localSheetId="49" name="qqqqq">#REF!</definedName>
    <definedName localSheetId="84" name="fd">#REF!</definedName>
    <definedName localSheetId="55" name="qqqqq">#REF!</definedName>
    <definedName localSheetId="93" name="gfgt">#REF!</definedName>
    <definedName localSheetId="89" name="e">#REF!</definedName>
    <definedName localSheetId="31" name="gfgt">#REF!</definedName>
    <definedName localSheetId="9" name="jdhdh">#REF!</definedName>
    <definedName localSheetId="29" name="w">#REF!</definedName>
    <definedName localSheetId="97" name="hg">#REF!</definedName>
    <definedName localSheetId="45" name="_r">#REF!</definedName>
    <definedName localSheetId="23" name="Swvu.TAB2.">#REF!</definedName>
    <definedName localSheetId="67" name="Z_6BA141F4_E104_11DA_B6F6_00609720E0A1_.wvu.PrintTitles">#REF!</definedName>
    <definedName localSheetId="92" name="Z_0A4C2D74_EA87_11DA_B6F6_00609720E0A1_.wvu.PrintTitles">#REF!</definedName>
    <definedName localSheetId="66" name="_r">#REF!</definedName>
    <definedName localSheetId="25" name="tr">#REF!</definedName>
    <definedName localSheetId="84" name="vc">#REF!</definedName>
    <definedName localSheetId="70" name="inf">#REF!</definedName>
    <definedName localSheetId="69" name="gfd">#REF!</definedName>
    <definedName localSheetId="93" name="Z_B4899974_EBDC_11DA_B6F6_00609720E0A1_.wvu.PrintTitles">#REF!</definedName>
    <definedName localSheetId="84" name="tr">#REF!</definedName>
    <definedName localSheetId="92" name="gfgt">#REF!</definedName>
    <definedName localSheetId="49" name="sd">#REF!</definedName>
    <definedName localSheetId="29" name="Swvu.TAB4.">#REF!</definedName>
    <definedName localSheetId="7" name="Z_6BA141F3_E104_11DA_B6F6_00609720E0A1_.wvu.PrintTitles">#REF!</definedName>
    <definedName localSheetId="13" name="Q">#REF!</definedName>
    <definedName name="sdd">#REF!</definedName>
    <definedName localSheetId="36" name="gfd">#REF!</definedName>
    <definedName localSheetId="97" name="BUSQ_INSUMOS">#REF!</definedName>
    <definedName localSheetId="42" name="fg">#REF!</definedName>
    <definedName localSheetId="85" name="jnhg">#REF!</definedName>
    <definedName localSheetId="9" name="PPTO_VNU">#REF!</definedName>
    <definedName localSheetId="93" name="qqqqq">#REF!</definedName>
    <definedName localSheetId="26" name="Z_6BA141F4_E104_11DA_B6F6_00609720E0A1_.wvu.PrintTitles">#REF!</definedName>
    <definedName localSheetId="64" name="qqqqqq">#REF!</definedName>
    <definedName localSheetId="99" name="_Sort">#REF!</definedName>
    <definedName localSheetId="30" name="v">#REF!</definedName>
    <definedName localSheetId="93" name="_Fill">#REF!</definedName>
    <definedName localSheetId="25" name="Swvu.TAB1.">#REF!</definedName>
    <definedName localSheetId="82" name="fd">#REF!</definedName>
    <definedName localSheetId="27" name="BUSQ_INSUMOS">#REF!</definedName>
    <definedName localSheetId="79" name="PPTO_VNU">#REF!</definedName>
    <definedName localSheetId="96" name="UYUGYGU">#REF!</definedName>
    <definedName localSheetId="7" name="Swvu.TAB3.">#REF!</definedName>
    <definedName localSheetId="53" name="fdsa">#REF!</definedName>
    <definedName localSheetId="65" name="Z_B4899974_EBDC_11DA_B6F6_00609720E0A1_.wvu.PrintTitles">#REF!</definedName>
    <definedName localSheetId="42" name="fff">#REF!</definedName>
    <definedName localSheetId="53" name="_Key2">#REF!</definedName>
    <definedName localSheetId="96" name="Swvu.TAB5.">#REF!</definedName>
    <definedName localSheetId="57" name="wewe">#REF!</definedName>
    <definedName localSheetId="59" name="wq">#REF!</definedName>
    <definedName localSheetId="91" name="wewe">#REF!</definedName>
    <definedName localSheetId="77" name="jdhdh">#REF!</definedName>
    <definedName localSheetId="33" name="rttydgf">#REF!</definedName>
    <definedName localSheetId="69" name="Swvu.TAB2.">#REF!</definedName>
    <definedName name="UNIDADES">#REF!</definedName>
    <definedName localSheetId="46" name="Swvu.TAB1.">#REF!</definedName>
    <definedName localSheetId="41" name="Swvu.TAB1.">#REF!</definedName>
    <definedName localSheetId="95" name="jghj">#REF!</definedName>
    <definedName localSheetId="52" name="Swvu.TAB4.">#REF!</definedName>
    <definedName localSheetId="42" name="gfd">#REF!</definedName>
    <definedName localSheetId="49" name="Z_0A4C2D74_EA87_11DA_B6F6_00609720E0A1_.wvu.PrintTitles">#REF!</definedName>
    <definedName localSheetId="94" name="qqq">#REF!</definedName>
    <definedName localSheetId="22" name="tr">#REF!</definedName>
    <definedName localSheetId="28" name="_Fill">#REF!</definedName>
    <definedName localSheetId="93" name="BUSQ_INSUMOS">#REF!</definedName>
    <definedName localSheetId="57" name="PPTO_VNU">#REF!</definedName>
    <definedName localSheetId="96" name="hg">#REF!</definedName>
    <definedName localSheetId="50" name="w">#REF!</definedName>
    <definedName localSheetId="96" name="dfdsfd">#REF!</definedName>
    <definedName localSheetId="39" name="Z_B4899973_EBDC_11DA_B6F6_00609720E0A1_.wvu.PrintTitles">#REF!</definedName>
    <definedName localSheetId="20" name="PPTO_VNU">#REF!</definedName>
    <definedName localSheetId="12" name="qqqqq">#REF!</definedName>
    <definedName localSheetId="99" name="hg">#REF!</definedName>
    <definedName localSheetId="75" name="qqqqq">#REF!</definedName>
    <definedName localSheetId="70" name="Swvu.TAB1.">#REF!</definedName>
    <definedName localSheetId="57" name="Z_0A4C2D73_EA87_11DA_B6F6_00609720E0A1_.wvu.PrintTitles">#REF!</definedName>
    <definedName localSheetId="18" name="dd">#REF!</definedName>
    <definedName localSheetId="26" name="wewe">#REF!</definedName>
    <definedName localSheetId="65" name="gfgt">#REF!</definedName>
    <definedName localSheetId="63" name="Swvu.TAB3.">#REF!</definedName>
    <definedName localSheetId="19" name="jdhdh">#REF!</definedName>
    <definedName localSheetId="45" name="fd">#REF!</definedName>
    <definedName localSheetId="25" name="gd">#REF!</definedName>
    <definedName localSheetId="97" name="g">#REF!</definedName>
    <definedName localSheetId="59" name="rttydgf">#REF!</definedName>
    <definedName localSheetId="35" name="BUSQ_INSUMOS">#REF!</definedName>
    <definedName localSheetId="45" name="sd">#REF!</definedName>
    <definedName localSheetId="100" name="fg">#REF!</definedName>
    <definedName localSheetId="31" name="Swvu.TAB5.">#REF!</definedName>
    <definedName name="dfdsfd">#REF!</definedName>
    <definedName localSheetId="54" name="rttydgf">#REF!</definedName>
    <definedName localSheetId="12" name="_Key1">#REF!</definedName>
    <definedName localSheetId="37" name="wq">#REF!</definedName>
    <definedName localSheetId="65" name="BUSQ_INSUMOS">#REF!</definedName>
    <definedName localSheetId="97" name="e">#REF!</definedName>
    <definedName localSheetId="88" name="wewe">#REF!</definedName>
    <definedName name="hg">#REF!</definedName>
    <definedName localSheetId="55" name="sdds">#REF!</definedName>
    <definedName localSheetId="23" name="fg">#REF!</definedName>
    <definedName localSheetId="58" name="sdds">#REF!</definedName>
    <definedName localSheetId="39" name="hg">#REF!</definedName>
    <definedName localSheetId="42" name="Q">#REF!</definedName>
    <definedName localSheetId="72" name="fg">#REF!</definedName>
    <definedName localSheetId="50" name="gfgt">#REF!</definedName>
    <definedName localSheetId="38" name="Swvu.TAB1.">#REF!</definedName>
    <definedName localSheetId="69" name="u">#REF!</definedName>
    <definedName localSheetId="65" name="w">#REF!</definedName>
    <definedName localSheetId="69" name="wewe">#REF!</definedName>
    <definedName localSheetId="51" name="inf">#REF!</definedName>
    <definedName localSheetId="49" name="e">#REF!</definedName>
    <definedName localSheetId="6" name="jdhdh">#REF!</definedName>
    <definedName localSheetId="75" name="qqq">#REF!</definedName>
    <definedName localSheetId="51" name="Z_6BA141F3_E104_11DA_B6F6_00609720E0A1_.wvu.PrintTitles">#REF!</definedName>
    <definedName localSheetId="67" name="ACwvu.TAB2.">#REF!</definedName>
    <definedName localSheetId="96" name="Swvu.TAB2.">#REF!</definedName>
    <definedName localSheetId="23" name="qq">#REF!</definedName>
    <definedName localSheetId="22" name="Q">#REF!</definedName>
    <definedName localSheetId="20" name="df">#REF!</definedName>
    <definedName localSheetId="72" name="jnhg">#REF!</definedName>
    <definedName localSheetId="38" name="qqqqq">#REF!</definedName>
    <definedName localSheetId="92" name="BUSQ_INSUMOS">#REF!</definedName>
    <definedName localSheetId="77" name="gfgt">#REF!</definedName>
    <definedName localSheetId="71" name="Swvu.TAB4.">#REF!</definedName>
    <definedName localSheetId="84" name="hg">#REF!</definedName>
    <definedName localSheetId="97" name="ACwvu.TAB5.">#REF!</definedName>
    <definedName localSheetId="64" name="ACwvu.TAB2.">#REF!</definedName>
    <definedName localSheetId="85" name="_Fill">#REF!</definedName>
    <definedName localSheetId="86" name="hg">#REF!</definedName>
    <definedName localSheetId="10" name="qq">#REF!</definedName>
    <definedName localSheetId="82" name="hhy">#REF!</definedName>
    <definedName localSheetId="98" name="df">#REF!</definedName>
    <definedName localSheetId="27" name="qq">#REF!</definedName>
    <definedName localSheetId="37" name="inf">#REF!</definedName>
    <definedName localSheetId="7" name="ACwvu.TAB3.">#REF!</definedName>
    <definedName localSheetId="100" name="Swvu.TAB1.">#REF!</definedName>
    <definedName localSheetId="15" name="rttydgf">#REF!</definedName>
    <definedName localSheetId="40" name="dfdsfd">#REF!</definedName>
    <definedName name="Z_0E0DE1F8_394A_4093_8E74_B2A631A3A88C_.wvu.PrintTitles">#REF!</definedName>
    <definedName localSheetId="2" name="BUSQ_INSUMOS">#REF!</definedName>
    <definedName localSheetId="42" name="KO">#REF!</definedName>
    <definedName localSheetId="14" name="wq">#REF!</definedName>
    <definedName localSheetId="94" name="Swvu.TAB5.">#REF!</definedName>
    <definedName localSheetId="42" name="ACwvu.TAB2.">#REF!</definedName>
    <definedName name="Z_DFB4C5EB_A8D3_475E_B627_EA98F95F9220_.wvu.PrintArea">#REF!</definedName>
    <definedName localSheetId="71" name="rttydgf">#REF!</definedName>
    <definedName localSheetId="31" name="Z_0A4C2D74_EA87_11DA_B6F6_00609720E0A1_.wvu.PrintTitles">#REF!</definedName>
    <definedName localSheetId="58" name="fdsa">#REF!</definedName>
    <definedName localSheetId="66" name="ACwvu.TAB2.">#REF!</definedName>
    <definedName localSheetId="75" name="sdd">#REF!</definedName>
    <definedName localSheetId="40" name="tr">#REF!</definedName>
    <definedName localSheetId="88" name="BUSQ_INSUMOS">#REF!</definedName>
    <definedName localSheetId="51" name="_Fill">#REF!</definedName>
    <definedName localSheetId="92" name="qqqqq">#REF!</definedName>
    <definedName localSheetId="2" name="Z_0A4C2D74_EA87_11DA_B6F6_00609720E0A1_.wvu.PrintTitles">#REF!</definedName>
    <definedName localSheetId="21" name="Z_6BA141F4_E104_11DA_B6F6_00609720E0A1_.wvu.PrintTitles">#REF!</definedName>
    <definedName name="sd">#REF!</definedName>
    <definedName localSheetId="19" name="Z_6BA141F4_E104_11DA_B6F6_00609720E0A1_.wvu.PrintTitles">#REF!</definedName>
    <definedName localSheetId="28" name="fff">#REF!</definedName>
    <definedName localSheetId="37" name="e">#REF!</definedName>
    <definedName localSheetId="21" name="inf">#REF!</definedName>
    <definedName localSheetId="51" name="fdsa">#REF!</definedName>
    <definedName localSheetId="96" name="fff">#REF!</definedName>
    <definedName localSheetId="21" name="Z_0A4C2D74_EA87_11DA_B6F6_00609720E0A1_.wvu.PrintTitles">#REF!</definedName>
    <definedName localSheetId="70" name="jnhg">#REF!</definedName>
    <definedName localSheetId="100" name="wq">#REF!</definedName>
    <definedName localSheetId="13" name="rttydgf">#REF!</definedName>
    <definedName localSheetId="2" name="_Fill">#REF!</definedName>
    <definedName localSheetId="68" name="_Sort">#REF!</definedName>
    <definedName localSheetId="82" name="_r">#REF!</definedName>
    <definedName localSheetId="38" name="sdd">#REF!</definedName>
    <definedName localSheetId="88" name="_Sort">#REF!</definedName>
    <definedName localSheetId="28" name="ACwvu.TAB5.">#REF!</definedName>
    <definedName localSheetId="50" name="ACwvu.TAB2.">#REF!</definedName>
    <definedName localSheetId="42" name="dfdsfd">#REF!</definedName>
    <definedName localSheetId="44" name="ACwvu.TAB5.">#REF!</definedName>
    <definedName localSheetId="37" name="u">#REF!</definedName>
    <definedName localSheetId="41" name="_Key1">#REF!</definedName>
    <definedName localSheetId="61" name="sdd">#REF!</definedName>
    <definedName localSheetId="20" name="Swvu.TAB2.">#REF!</definedName>
    <definedName localSheetId="19" name="_Sort">#REF!</definedName>
    <definedName localSheetId="50" name="qqqqq">#REF!</definedName>
    <definedName localSheetId="32" name="_r">#REF!</definedName>
    <definedName localSheetId="75" name="dd">#REF!</definedName>
    <definedName localSheetId="87" name="Z_6BA141F3_E104_11DA_B6F6_00609720E0A1_.wvu.PrintTitles">#REF!</definedName>
    <definedName localSheetId="75" name="gfgt">#REF!</definedName>
    <definedName localSheetId="100" name="fd">#REF!</definedName>
    <definedName localSheetId="69" name="dfdsfd">#REF!</definedName>
    <definedName localSheetId="28" name="Z_0A4C2D73_EA87_11DA_B6F6_00609720E0A1_.wvu.PrintTitles">#REF!</definedName>
    <definedName localSheetId="44" name="gd">#REF!</definedName>
    <definedName localSheetId="67" name="_Fill">#REF!</definedName>
    <definedName localSheetId="65" name="jhhjh">#REF!</definedName>
    <definedName localSheetId="64" name="wewe">#REF!</definedName>
    <definedName localSheetId="100" name="_Key2">#REF!</definedName>
    <definedName localSheetId="20" name="wq">#REF!</definedName>
    <definedName localSheetId="34" name="Z_6BA141F3_E104_11DA_B6F6_00609720E0A1_.wvu.PrintTitles">#REF!</definedName>
    <definedName localSheetId="38" name="jdhdh">#REF!</definedName>
    <definedName localSheetId="71" name="jnhg">#REF!</definedName>
    <definedName localSheetId="92" name="dfdsfd">#REF!</definedName>
    <definedName localSheetId="87" name="wq">#REF!</definedName>
    <definedName localSheetId="47" name="_Sort">#REF!</definedName>
    <definedName localSheetId="47" name="Swvu.TAB5.">#REF!</definedName>
    <definedName localSheetId="67" name="g">#REF!</definedName>
    <definedName localSheetId="97" name="inf">#REF!</definedName>
    <definedName localSheetId="51" name="tr">#REF!</definedName>
    <definedName localSheetId="58" name="u">#REF!</definedName>
    <definedName localSheetId="14" name="jdhdh">#REF!</definedName>
    <definedName localSheetId="68" name="wq">#REF!</definedName>
    <definedName localSheetId="32" name="g">#REF!</definedName>
    <definedName localSheetId="89" name="Z_6BA141F4_E104_11DA_B6F6_00609720E0A1_.wvu.PrintTitles">#REF!</definedName>
    <definedName localSheetId="29" name="Q">#REF!</definedName>
    <definedName localSheetId="79" name="df">#REF!</definedName>
    <definedName localSheetId="31" name="ACwvu.TAB3.">#REF!</definedName>
    <definedName localSheetId="18" name="qqq">#REF!</definedName>
    <definedName localSheetId="98" name="KO">#REF!</definedName>
    <definedName localSheetId="23" name="Z_0A4C2D73_EA87_11DA_B6F6_00609720E0A1_.wvu.PrintTitles">#REF!</definedName>
    <definedName localSheetId="53" name="PPTO_VNU">#REF!</definedName>
    <definedName localSheetId="49" name="fd">#REF!</definedName>
    <definedName localSheetId="16" name="v">#REF!</definedName>
    <definedName localSheetId="81" name="Swvu.TAB2.">#REF!</definedName>
    <definedName localSheetId="93" name="w">#REF!</definedName>
    <definedName localSheetId="83" name="gfgt">#REF!</definedName>
    <definedName localSheetId="34" name="ACwvu.TAB4.">#REF!</definedName>
    <definedName localSheetId="63" name="Swvu.TAB2.">#REF!</definedName>
    <definedName localSheetId="56" name="ACwvu.TAB4.">#REF!</definedName>
    <definedName localSheetId="11" name="qqq">#REF!</definedName>
    <definedName localSheetId="64" name="ACwvu.TAB5.">#REF!</definedName>
    <definedName localSheetId="53" name="_Sort">#REF!</definedName>
    <definedName localSheetId="45" name="ACwvu.TAB4.">#REF!</definedName>
    <definedName localSheetId="77" name="t">#REF!</definedName>
    <definedName localSheetId="76" name="wewe">#REF!</definedName>
    <definedName localSheetId="12" name="Z_6BA141F3_E104_11DA_B6F6_00609720E0A1_.wvu.PrintTitles">#REF!</definedName>
    <definedName localSheetId="47" name="vc">#REF!</definedName>
    <definedName localSheetId="43" name="dd">#REF!</definedName>
    <definedName localSheetId="16" name="qqqqqq">#REF!</definedName>
    <definedName localSheetId="10" name="Z_0A4C2D74_EA87_11DA_B6F6_00609720E0A1_.wvu.PrintTitles">#REF!</definedName>
    <definedName localSheetId="25" name="wq">#REF!</definedName>
    <definedName localSheetId="66" name="KO">#REF!</definedName>
    <definedName localSheetId="52" name="fg">#REF!</definedName>
    <definedName localSheetId="91" name="Swvu.TAB3.">#REF!</definedName>
    <definedName localSheetId="12" name="Z_B4899973_EBDC_11DA_B6F6_00609720E0A1_.wvu.PrintTitles">#REF!</definedName>
    <definedName localSheetId="52" name="wewe">#REF!</definedName>
    <definedName localSheetId="100" name="v">#REF!</definedName>
    <definedName localSheetId="3" name="PPTO_VNU">#REF!</definedName>
    <definedName localSheetId="46" name="dd">#REF!</definedName>
    <definedName localSheetId="68" name="qqqqq">#REF!</definedName>
    <definedName localSheetId="76" name="gd">#REF!</definedName>
    <definedName localSheetId="77" name="sdd">#REF!</definedName>
    <definedName localSheetId="66" name="t">#REF!</definedName>
    <definedName localSheetId="75" name="sdds">#REF!</definedName>
    <definedName localSheetId="32" name="Z_0A4C2D73_EA87_11DA_B6F6_00609720E0A1_.wvu.PrintTitles">#REF!</definedName>
    <definedName localSheetId="13" name="ACwvu.TAB5.">#REF!</definedName>
    <definedName localSheetId="50" name="Q">#REF!</definedName>
    <definedName localSheetId="44" name="fd">#REF!</definedName>
    <definedName localSheetId="90" name="_Fill">#REF!</definedName>
    <definedName localSheetId="24" name="sdd">#REF!</definedName>
    <definedName localSheetId="26" name="Q">#REF!</definedName>
    <definedName localSheetId="44" name="tr">#REF!</definedName>
    <definedName localSheetId="33" name="gd">#REF!</definedName>
    <definedName localSheetId="37" name="qq">#REF!</definedName>
    <definedName localSheetId="90" name="hg">#REF!</definedName>
    <definedName localSheetId="99" name="PPTO_VNU">#REF!</definedName>
    <definedName localSheetId="80" name="fg">#REF!</definedName>
    <definedName localSheetId="26" name="_Key1">#REF!</definedName>
    <definedName localSheetId="76" name="Z_B4899973_EBDC_11DA_B6F6_00609720E0A1_.wvu.PrintTitles">#REF!</definedName>
    <definedName localSheetId="33" name="gfd">#REF!</definedName>
    <definedName localSheetId="67" name="Z_6BA141F3_E104_11DA_B6F6_00609720E0A1_.wvu.PrintTitles">#REF!</definedName>
    <definedName localSheetId="28" name="v">#REF!</definedName>
    <definedName localSheetId="11" name="BUSQ_INSUMOS">#REF!</definedName>
    <definedName localSheetId="36" name="ACwvu.TAB4.">#REF!</definedName>
    <definedName localSheetId="68" name="ACwvu.TAB5.">#REF!</definedName>
    <definedName localSheetId="43" name="Swvu.TAB4.">#REF!</definedName>
    <definedName localSheetId="15" name="Q">#REF!</definedName>
    <definedName localSheetId="94" name="jnhg">#REF!</definedName>
    <definedName localSheetId="18" name="Swvu.TAB5.">#REF!</definedName>
    <definedName localSheetId="7" name="ACwvu.TAB5.">#REF!</definedName>
    <definedName localSheetId="47" name="inf">#REF!</definedName>
    <definedName localSheetId="86" name="gfgt">#REF!</definedName>
    <definedName localSheetId="91" name="_Key1">#REF!</definedName>
    <definedName localSheetId="88" name="fdsa">#REF!</definedName>
    <definedName localSheetId="89" name="sdds">#REF!</definedName>
    <definedName localSheetId="86" name="ACwvu.TAB5.">#REF!</definedName>
    <definedName localSheetId="69" name="_Sort">#REF!</definedName>
    <definedName localSheetId="55" name="ACwvu.TAB3.">#REF!</definedName>
    <definedName localSheetId="75" name="UYUGYGU">#REF!</definedName>
    <definedName localSheetId="31" name="KO">#REF!</definedName>
    <definedName localSheetId="98" name="u">#REF!</definedName>
    <definedName localSheetId="39" name="Z_B4899974_EBDC_11DA_B6F6_00609720E0A1_.wvu.PrintTitles">#REF!</definedName>
    <definedName localSheetId="19" name="fdrdgdf">#REF!</definedName>
    <definedName localSheetId="83" name="sdds">#REF!</definedName>
    <definedName localSheetId="71" name="qq">#REF!</definedName>
    <definedName localSheetId="79" name="Swvu.TAB5.">#REF!</definedName>
    <definedName localSheetId="52" name="sdds">#REF!</definedName>
    <definedName localSheetId="77" name="df">#REF!</definedName>
    <definedName localSheetId="55" name="dd">#REF!</definedName>
    <definedName localSheetId="48" name="v">#REF!</definedName>
    <definedName localSheetId="67" name="ACwvu.TAB4.">#REF!</definedName>
    <definedName localSheetId="30" name="sdds">#REF!</definedName>
    <definedName localSheetId="13" name="Swvu.TAB1.">#REF!</definedName>
    <definedName localSheetId="99" name="jhhjh">#REF!</definedName>
    <definedName localSheetId="5" name="rttydgf">#REF!</definedName>
    <definedName localSheetId="59" name="fdsa">#REF!</definedName>
    <definedName localSheetId="45" name="inf">#REF!</definedName>
    <definedName localSheetId="27" name="sd">#REF!</definedName>
    <definedName localSheetId="26" name="wq">#REF!</definedName>
    <definedName localSheetId="60" name="BUSQ_INSUMOS">#REF!</definedName>
    <definedName localSheetId="29" name="KO">#REF!</definedName>
    <definedName localSheetId="48" name="rttydgf">#REF!</definedName>
    <definedName localSheetId="60" name="w">#REF!</definedName>
    <definedName localSheetId="81" name="dd">#REF!</definedName>
    <definedName localSheetId="37" name="Z_6BA141F3_E104_11DA_B6F6_00609720E0A1_.wvu.PrintTitles">#REF!</definedName>
    <definedName localSheetId="43" name="gd">#REF!</definedName>
    <definedName localSheetId="36" name="wq">#REF!</definedName>
    <definedName name="_Dist_Values">#REF!</definedName>
    <definedName localSheetId="46" name="rttydgf">#REF!</definedName>
    <definedName localSheetId="19" name="PPTO_VNU">#REF!</definedName>
    <definedName localSheetId="45" name="gfd">#REF!</definedName>
    <definedName localSheetId="47" name="gfgt">#REF!</definedName>
    <definedName localSheetId="66" name="qqq">#REF!</definedName>
    <definedName localSheetId="35" name="t">#REF!</definedName>
    <definedName localSheetId="24" name="Swvu.TAB2.">#REF!</definedName>
    <definedName localSheetId="16" name="Z_B4899973_EBDC_11DA_B6F6_00609720E0A1_.wvu.PrintTitles">#REF!</definedName>
    <definedName name="Z_4A14CB5C_2287_4F6E_9A65_22F0A4D81D81_.wvu.PrintArea">#REF!</definedName>
    <definedName localSheetId="69" name="Swvu.TAB4.">#REF!</definedName>
    <definedName localSheetId="28" name="jnhg">#REF!</definedName>
    <definedName localSheetId="77" name="Swvu.TAB3.">#REF!</definedName>
    <definedName localSheetId="60" name="hg">#REF!</definedName>
    <definedName localSheetId="46" name="_Key1">#REF!</definedName>
    <definedName localSheetId="5" name="BUSQ_INSUMOS">#REF!</definedName>
    <definedName localSheetId="97" name="Z_6BA141F4_E104_11DA_B6F6_00609720E0A1_.wvu.PrintTitles">#REF!</definedName>
    <definedName localSheetId="6" name="ACwvu.TAB5.">#REF!</definedName>
    <definedName localSheetId="51" name="jnhg">#REF!</definedName>
    <definedName localSheetId="21" name="Q">#REF!</definedName>
    <definedName localSheetId="90" name="ACwvu.TAB3.">#REF!</definedName>
    <definedName localSheetId="30" name="KO">#REF!</definedName>
    <definedName localSheetId="90" name="qqqqq">#REF!</definedName>
    <definedName localSheetId="34" name="wq">#REF!</definedName>
    <definedName localSheetId="45" name="fff">#REF!</definedName>
    <definedName localSheetId="73" name="df">#REF!</definedName>
    <definedName localSheetId="18" name="Z_B4899974_EBDC_11DA_B6F6_00609720E0A1_.wvu.PrintTitles">#REF!</definedName>
    <definedName localSheetId="73" name="g">#REF!</definedName>
    <definedName localSheetId="31" name="qq">#REF!</definedName>
    <definedName localSheetId="80" name="_Fill">#REF!</definedName>
    <definedName localSheetId="88" name="dd">#REF!</definedName>
    <definedName localSheetId="63" name="sdd">#REF!</definedName>
    <definedName localSheetId="24" name="_r">#REF!</definedName>
    <definedName localSheetId="50" name="hg">#REF!</definedName>
    <definedName localSheetId="50" name="sd">#REF!</definedName>
    <definedName localSheetId="61" name="qqqqq">#REF!</definedName>
    <definedName localSheetId="76" name="tr">#REF!</definedName>
    <definedName localSheetId="99" name="fff">#REF!</definedName>
    <definedName localSheetId="59" name="Swvu.TAB2.">#REF!</definedName>
    <definedName localSheetId="64" name="g">#REF!</definedName>
    <definedName localSheetId="18" name="Z_6BA141F4_E104_11DA_B6F6_00609720E0A1_.wvu.PrintTitles">#REF!</definedName>
    <definedName localSheetId="2" name="Swvu.TAB5.">#REF!</definedName>
    <definedName localSheetId="51" name="Swvu.TAB4.">#REF!</definedName>
    <definedName localSheetId="80" name="gfgt">#REF!</definedName>
    <definedName localSheetId="13" name="fg">#REF!</definedName>
    <definedName localSheetId="14" name="KO">#REF!</definedName>
    <definedName localSheetId="76" name="qqqqqq">#REF!</definedName>
    <definedName localSheetId="38" name="qqq">#REF!</definedName>
    <definedName name="PPTO_UNION">#REF!</definedName>
    <definedName localSheetId="68" name="jnhg">#REF!</definedName>
    <definedName localSheetId="34" name="Z_0A4C2D73_EA87_11DA_B6F6_00609720E0A1_.wvu.PrintTitles">#REF!</definedName>
    <definedName localSheetId="44" name="e">#REF!</definedName>
    <definedName localSheetId="48" name="Z_6BA141F3_E104_11DA_B6F6_00609720E0A1_.wvu.PrintTitles">#REF!</definedName>
    <definedName localSheetId="19" name="qqq">#REF!</definedName>
    <definedName localSheetId="81" name="Z_0A4C2D74_EA87_11DA_B6F6_00609720E0A1_.wvu.PrintTitles">#REF!</definedName>
    <definedName localSheetId="90" name="vc">#REF!</definedName>
    <definedName localSheetId="45" name="ACwvu.TAB3.">#REF!</definedName>
    <definedName localSheetId="25" name="ACwvu.TAB2.">#REF!</definedName>
    <definedName localSheetId="74" name="dfdsfd">#REF!</definedName>
    <definedName localSheetId="48" name="BUSQ_INSUMOS">#REF!</definedName>
    <definedName localSheetId="91" name="t">#REF!</definedName>
    <definedName localSheetId="51" name="ACwvu.TAB4.">#REF!</definedName>
    <definedName localSheetId="24" name="fg">#REF!</definedName>
    <definedName localSheetId="34" name="t">#REF!</definedName>
    <definedName localSheetId="78" name="qq">#REF!</definedName>
    <definedName name="Z_B4899976_EBDC_11DA_B6F6_00609720E0A1_.wvu.PrintTitles">#REF!</definedName>
    <definedName localSheetId="36" name="qqqqqq">#REF!</definedName>
    <definedName localSheetId="76" name="sdd">#REF!</definedName>
    <definedName localSheetId="11" name="dfdsfd">#REF!</definedName>
    <definedName localSheetId="70" name="sdd">#REF!</definedName>
    <definedName localSheetId="38" name="dd">#REF!</definedName>
    <definedName localSheetId="54" name="ACwvu.TAB1.">#REF!</definedName>
    <definedName localSheetId="98" name="_Key2">#REF!</definedName>
    <definedName localSheetId="44" name="Swvu.TAB1.">#REF!</definedName>
    <definedName localSheetId="74" name="fdrdgdf">#REF!</definedName>
    <definedName localSheetId="33" name="df">#REF!</definedName>
    <definedName name="ACwvu.TAB5.">#REF!</definedName>
    <definedName localSheetId="20" name="dfdsfd">#REF!</definedName>
    <definedName localSheetId="38" name="hhy">#REF!</definedName>
    <definedName localSheetId="28" name="vc">#REF!</definedName>
    <definedName localSheetId="6" name="Swvu.TAB2.">#REF!</definedName>
    <definedName localSheetId="65" name="hg">#REF!</definedName>
    <definedName name="Z_3B3C0CA1_2A9C_45FD_9823_50B200F6C0D1_.wvu.PrintTitles">#REF!</definedName>
    <definedName localSheetId="70" name="u">#REF!</definedName>
    <definedName localSheetId="21" name="_Sort">#REF!</definedName>
    <definedName name="Z_381FCF61_DF95_4756_B103_A1118DFFDE02_.wvu.PrintTitles">#REF!</definedName>
    <definedName localSheetId="71" name="fg">#REF!</definedName>
    <definedName name="Z_0E0DE1F8_394A_4093_8E74_B2A631A3A88C_.wvu.PrintArea">#REF!</definedName>
    <definedName localSheetId="60" name="sd">#REF!</definedName>
    <definedName localSheetId="78" name="Z_6BA141F4_E104_11DA_B6F6_00609720E0A1_.wvu.PrintTitles">#REF!</definedName>
    <definedName localSheetId="47" name="qqqqqq">#REF!</definedName>
    <definedName localSheetId="61" name="qq">#REF!</definedName>
    <definedName name="Z_4BBC24C4_A093_4EC9_8AFF_49C6F602CC39_.wvu.PrintTitles">#REF!</definedName>
    <definedName localSheetId="40" name="KO">#REF!</definedName>
    <definedName localSheetId="39" name="w">#REF!</definedName>
    <definedName localSheetId="24" name="Z_6BA141F4_E104_11DA_B6F6_00609720E0A1_.wvu.PrintTitles">#REF!</definedName>
    <definedName localSheetId="39" name="t">#REF!</definedName>
    <definedName localSheetId="19" name="Z_6BA141F3_E104_11DA_B6F6_00609720E0A1_.wvu.PrintTitles">#REF!</definedName>
    <definedName localSheetId="55" name="fdsa">#REF!</definedName>
    <definedName localSheetId="72" name="PPTO_VNU">#REF!</definedName>
    <definedName localSheetId="20" name="fdrdgdf">#REF!</definedName>
    <definedName localSheetId="8" name="KO">#REF!</definedName>
    <definedName localSheetId="12" name="v">#REF!</definedName>
    <definedName localSheetId="37" name="Z_0A4C2D74_EA87_11DA_B6F6_00609720E0A1_.wvu.PrintTitles">#REF!</definedName>
    <definedName localSheetId="21" name="sdd">#REF!</definedName>
    <definedName localSheetId="99" name="wewe">#REF!</definedName>
    <definedName localSheetId="35" name="qqqqq">#REF!</definedName>
    <definedName localSheetId="70" name="jhhjh">#REF!</definedName>
    <definedName localSheetId="97" name="Z_0A4C2D73_EA87_11DA_B6F6_00609720E0A1_.wvu.PrintTitles">#REF!</definedName>
    <definedName localSheetId="51" name="w">#REF!</definedName>
    <definedName localSheetId="64" name="fd">#REF!</definedName>
    <definedName localSheetId="71" name="fd">#REF!</definedName>
    <definedName localSheetId="29" name="PPTO_VNU">#REF!</definedName>
    <definedName localSheetId="27" name="Z_6BA141F3_E104_11DA_B6F6_00609720E0A1_.wvu.PrintTitles">#REF!</definedName>
    <definedName localSheetId="64" name="Z_0A4C2D73_EA87_11DA_B6F6_00609720E0A1_.wvu.PrintTitles">#REF!</definedName>
    <definedName localSheetId="97" name="_Key1">#REF!</definedName>
    <definedName localSheetId="76" name="BUSQ_INSUMOS">#REF!</definedName>
    <definedName localSheetId="45" name="_Fill">#REF!</definedName>
    <definedName name="Z_0A4C2D75_EA87_11DA_B6F6_00609720E0A1_.wvu.PrintTitles">#REF!</definedName>
    <definedName localSheetId="65" name="Z_0A4C2D73_EA87_11DA_B6F6_00609720E0A1_.wvu.PrintTitles">#REF!</definedName>
    <definedName localSheetId="83" name="Z_0A4C2D73_EA87_11DA_B6F6_00609720E0A1_.wvu.PrintTitles">#REF!</definedName>
    <definedName localSheetId="95" name="dd">#REF!</definedName>
    <definedName localSheetId="65" name="sdd">#REF!</definedName>
    <definedName localSheetId="62" name="wewe">#REF!</definedName>
    <definedName localSheetId="59" name="vc">#REF!</definedName>
    <definedName localSheetId="67" name="jghj">#REF!</definedName>
    <definedName localSheetId="44" name="_r">#REF!</definedName>
    <definedName localSheetId="54" name="Z_0A4C2D74_EA87_11DA_B6F6_00609720E0A1_.wvu.PrintTitles">#REF!</definedName>
    <definedName localSheetId="96" name="qqqqqq">#REF!</definedName>
    <definedName localSheetId="81" name="fg">#REF!</definedName>
    <definedName localSheetId="72" name="fdsa">#REF!</definedName>
    <definedName localSheetId="78" name="wewe">#REF!</definedName>
    <definedName localSheetId="27" name="w">#REF!</definedName>
    <definedName localSheetId="15" name="wewe">#REF!</definedName>
    <definedName localSheetId="88" name="fg">#REF!</definedName>
    <definedName localSheetId="49" name="Swvu.TAB4.">#REF!</definedName>
    <definedName localSheetId="16" name="e">#REF!</definedName>
    <definedName localSheetId="40" name="Z_6BA141F3_E104_11DA_B6F6_00609720E0A1_.wvu.PrintTitles">#REF!</definedName>
    <definedName localSheetId="32" name="Swvu.TAB5.">#REF!</definedName>
    <definedName localSheetId="96" name="_r">#REF!</definedName>
    <definedName localSheetId="78" name="dfdsfd">#REF!</definedName>
    <definedName localSheetId="84" name="jhhjh">#REF!</definedName>
    <definedName localSheetId="68" name="inf">#REF!</definedName>
    <definedName localSheetId="84" name="jnhg">#REF!</definedName>
    <definedName localSheetId="99" name="UYUGYGU">#REF!</definedName>
    <definedName localSheetId="57" name="KO">#REF!</definedName>
    <definedName localSheetId="75" name="Z_6BA141F4_E104_11DA_B6F6_00609720E0A1_.wvu.PrintTitles">#REF!</definedName>
    <definedName localSheetId="94" name="fdrdgdf">#REF!</definedName>
    <definedName localSheetId="72" name="Z_6BA141F3_E104_11DA_B6F6_00609720E0A1_.wvu.PrintTitles">#REF!</definedName>
    <definedName localSheetId="81" name="_r">#REF!</definedName>
    <definedName localSheetId="48" name="dfdsfd">#REF!</definedName>
    <definedName localSheetId="99" name="Z_0A4C2D74_EA87_11DA_B6F6_00609720E0A1_.wvu.PrintTitles">#REF!</definedName>
    <definedName localSheetId="49" name="sdd">#REF!</definedName>
    <definedName localSheetId="33" name="_r">#REF!</definedName>
    <definedName localSheetId="78" name="qqqqqq">#REF!</definedName>
    <definedName localSheetId="35" name="fdsa">#REF!</definedName>
    <definedName localSheetId="80" name="v">#REF!</definedName>
    <definedName localSheetId="93" name="Swvu.TAB3.">#REF!</definedName>
    <definedName localSheetId="74" name="fg">#REF!</definedName>
    <definedName localSheetId="36" name="fg">#REF!</definedName>
    <definedName localSheetId="27" name="wq">#REF!</definedName>
    <definedName localSheetId="19" name="Swvu.TAB3.">#REF!</definedName>
    <definedName localSheetId="19" name="Swvu.TAB5.">#REF!</definedName>
    <definedName localSheetId="98" name="jghj">#REF!</definedName>
    <definedName localSheetId="87" name="dd">#REF!</definedName>
    <definedName localSheetId="95" name="w">#REF!</definedName>
    <definedName localSheetId="37" name="g">#REF!</definedName>
    <definedName localSheetId="88" name="Swvu.TAB1.">#REF!</definedName>
    <definedName localSheetId="17" name="_Sort">#REF!</definedName>
    <definedName localSheetId="9" name="Z_0A4C2D73_EA87_11DA_B6F6_00609720E0A1_.wvu.PrintTitles">#REF!</definedName>
    <definedName localSheetId="65" name="Z_6BA141F3_E104_11DA_B6F6_00609720E0A1_.wvu.PrintTitles">#REF!</definedName>
    <definedName localSheetId="26" name="jdhdh">#REF!</definedName>
    <definedName localSheetId="80" name="ACwvu.TAB3.">#REF!</definedName>
    <definedName localSheetId="49" name="gd">#REF!</definedName>
    <definedName localSheetId="91" name="fg">#REF!</definedName>
    <definedName localSheetId="75" name="Swvu.TAB2.">#REF!</definedName>
    <definedName localSheetId="49" name="qqq">#REF!</definedName>
    <definedName localSheetId="89" name="_Key1">#REF!</definedName>
    <definedName localSheetId="22" name="fg">#REF!</definedName>
    <definedName localSheetId="79" name="Z_6BA141F3_E104_11DA_B6F6_00609720E0A1_.wvu.PrintTitles">#REF!</definedName>
    <definedName localSheetId="62" name="_Key1">#REF!</definedName>
    <definedName localSheetId="9" name="ACwvu.TAB4.">#REF!</definedName>
    <definedName localSheetId="54" name="Z_B4899973_EBDC_11DA_B6F6_00609720E0A1_.wvu.PrintTitles">#REF!</definedName>
    <definedName localSheetId="57" name="ACwvu.TAB2.">#REF!</definedName>
    <definedName localSheetId="54" name="KO">#REF!</definedName>
    <definedName localSheetId="35" name="hg">#REF!</definedName>
    <definedName localSheetId="71" name="Swvu.TAB3.">#REF!</definedName>
    <definedName localSheetId="55" name="ACwvu.TAB4.">#REF!</definedName>
    <definedName localSheetId="70" name="Swvu.TAB4.">#REF!</definedName>
    <definedName localSheetId="61" name="fdrdgdf">#REF!</definedName>
    <definedName localSheetId="84" name="ACwvu.TAB1.">#REF!</definedName>
    <definedName localSheetId="52" name="hhy">#REF!</definedName>
    <definedName localSheetId="32" name="gfd">#REF!</definedName>
    <definedName localSheetId="7" name="ACwvu.TAB1.">#REF!</definedName>
    <definedName localSheetId="59" name="v">#REF!</definedName>
    <definedName localSheetId="93" name="Z_B4899973_EBDC_11DA_B6F6_00609720E0A1_.wvu.PrintTitles">#REF!</definedName>
    <definedName localSheetId="39" name="ACwvu.TAB3.">#REF!</definedName>
    <definedName localSheetId="47" name="sdds">#REF!</definedName>
    <definedName localSheetId="60" name="rttydgf">#REF!</definedName>
    <definedName localSheetId="94" name="tr">#REF!</definedName>
    <definedName localSheetId="29" name="Z_B4899973_EBDC_11DA_B6F6_00609720E0A1_.wvu.PrintTitles">#REF!</definedName>
    <definedName localSheetId="49" name="hg">#REF!</definedName>
    <definedName localSheetId="88" name="fdrdgdf">#REF!</definedName>
    <definedName localSheetId="36" name="v">#REF!</definedName>
    <definedName localSheetId="9" name="qq">#REF!</definedName>
    <definedName localSheetId="40" name="qqqqqq">#REF!</definedName>
    <definedName localSheetId="42" name="hhy">#REF!</definedName>
    <definedName localSheetId="65" name="ACwvu.TAB3.">#REF!</definedName>
    <definedName localSheetId="79" name="qqqqqq">#REF!</definedName>
    <definedName localSheetId="94" name="fg">#REF!</definedName>
    <definedName localSheetId="49" name="Swvu.TAB2.">#REF!</definedName>
    <definedName localSheetId="73" name="gfgt">#REF!</definedName>
    <definedName localSheetId="9" name="Z_B4899974_EBDC_11DA_B6F6_00609720E0A1_.wvu.PrintTitles">#REF!</definedName>
    <definedName localSheetId="35" name="qqq">#REF!</definedName>
    <definedName localSheetId="53" name="jdhdh">#REF!</definedName>
    <definedName localSheetId="61" name="_r">#REF!</definedName>
    <definedName localSheetId="75" name="jnhg">#REF!</definedName>
    <definedName localSheetId="32" name="BUSQ_INSUMOS">#REF!</definedName>
    <definedName localSheetId="74" name="tr">#REF!</definedName>
    <definedName localSheetId="87" name="Swvu.TAB2.">#REF!</definedName>
    <definedName localSheetId="57" name="wq">#REF!</definedName>
    <definedName localSheetId="60" name="_Key2">#REF!</definedName>
    <definedName localSheetId="33" name="Z_B4899974_EBDC_11DA_B6F6_00609720E0A1_.wvu.PrintTitles">#REF!</definedName>
    <definedName localSheetId="46" name="dfdsfd">#REF!</definedName>
    <definedName localSheetId="83" name="ACwvu.TAB3.">#REF!</definedName>
    <definedName localSheetId="56" name="Swvu.TAB4.">#REF!</definedName>
    <definedName localSheetId="39" name="Swvu.TAB5.">#REF!</definedName>
    <definedName localSheetId="27" name="Swvu.TAB4.">#REF!</definedName>
    <definedName localSheetId="16" name="fdrdgdf">#REF!</definedName>
    <definedName localSheetId="37" name="qqqqq">#REF!</definedName>
    <definedName localSheetId="40" name="Swvu.TAB5.">#REF!</definedName>
    <definedName localSheetId="41" name="v">#REF!</definedName>
    <definedName localSheetId="100" name="Swvu.TAB4.">#REF!</definedName>
    <definedName localSheetId="35" name="Swvu.TAB3.">#REF!</definedName>
    <definedName localSheetId="77" name="wq">#REF!</definedName>
    <definedName localSheetId="55" name="wq">#REF!</definedName>
    <definedName localSheetId="14" name="dfdsfd">#REF!</definedName>
    <definedName localSheetId="75" name="hhy">#REF!</definedName>
    <definedName localSheetId="50" name="rttydgf">#REF!</definedName>
    <definedName localSheetId="90" name="rttydgf">#REF!</definedName>
    <definedName localSheetId="72" name="BUSQ_INSUMOS">#REF!</definedName>
    <definedName localSheetId="43" name="jghj">#REF!</definedName>
    <definedName localSheetId="96" name="e">#REF!</definedName>
    <definedName localSheetId="47" name="ACwvu.TAB3.">#REF!</definedName>
    <definedName localSheetId="64" name="sdds">#REF!</definedName>
    <definedName localSheetId="77" name="Z_6BA141F3_E104_11DA_B6F6_00609720E0A1_.wvu.PrintTitles">#REF!</definedName>
    <definedName localSheetId="96" name="inf">#REF!</definedName>
    <definedName localSheetId="67" name="sdd">#REF!</definedName>
    <definedName localSheetId="86" name="ACwvu.TAB1.">#REF!</definedName>
    <definedName localSheetId="57" name="dd">#REF!</definedName>
    <definedName localSheetId="90" name="inf">#REF!</definedName>
    <definedName localSheetId="37" name="hg">#REF!</definedName>
    <definedName localSheetId="90" name="sdds">#REF!</definedName>
    <definedName localSheetId="30" name="wewe">#REF!</definedName>
    <definedName localSheetId="12" name="ACwvu.TAB2.">#REF!</definedName>
    <definedName localSheetId="48" name="hg">#REF!</definedName>
    <definedName localSheetId="5" name="Swvu.TAB4.">#REF!</definedName>
    <definedName localSheetId="99" name="tr">#REF!</definedName>
    <definedName localSheetId="54" name="dfdsfd">#REF!</definedName>
    <definedName localSheetId="51" name="_r">#REF!</definedName>
    <definedName localSheetId="65" name="_Sort">#REF!</definedName>
    <definedName localSheetId="22" name="wewe">#REF!</definedName>
    <definedName localSheetId="57" name="sdds">#REF!</definedName>
    <definedName localSheetId="38" name="_r">#REF!</definedName>
    <definedName localSheetId="59" name="qqq">#REF!</definedName>
    <definedName localSheetId="76" name="ACwvu.TAB2.">#REF!</definedName>
    <definedName localSheetId="95" name="jdhdh">#REF!</definedName>
    <definedName localSheetId="68" name="sd">#REF!</definedName>
    <definedName localSheetId="98" name="qq">#REF!</definedName>
    <definedName localSheetId="79" name="Swvu.TAB1.">#REF!</definedName>
    <definedName localSheetId="22" name="Z_6BA141F4_E104_11DA_B6F6_00609720E0A1_.wvu.PrintTitles">#REF!</definedName>
    <definedName localSheetId="80" name="tr">#REF!</definedName>
    <definedName localSheetId="45" name="BUSQ_INSUMOS">#REF!</definedName>
    <definedName localSheetId="61" name="gd">#REF!</definedName>
    <definedName localSheetId="40" name="df">#REF!</definedName>
    <definedName localSheetId="82" name="vc">#REF!</definedName>
    <definedName localSheetId="16" name="wewe">#REF!</definedName>
    <definedName localSheetId="83" name="e">#REF!</definedName>
    <definedName localSheetId="51" name="Swvu.TAB1.">#REF!</definedName>
    <definedName localSheetId="92" name="sd">#REF!</definedName>
    <definedName localSheetId="35" name="KO">#REF!</definedName>
    <definedName localSheetId="26" name="df">#REF!</definedName>
    <definedName localSheetId="82" name="df">#REF!</definedName>
    <definedName localSheetId="20" name="Z_B4899974_EBDC_11DA_B6F6_00609720E0A1_.wvu.PrintTitles">#REF!</definedName>
    <definedName localSheetId="12" name="qq">#REF!</definedName>
    <definedName localSheetId="57" name="g">#REF!</definedName>
    <definedName localSheetId="98" name="Z_6BA141F4_E104_11DA_B6F6_00609720E0A1_.wvu.PrintTitles">#REF!</definedName>
    <definedName localSheetId="42" name="jhhjh">#REF!</definedName>
    <definedName localSheetId="49" name="KO">#REF!</definedName>
    <definedName localSheetId="38" name="Z_B4899973_EBDC_11DA_B6F6_00609720E0A1_.wvu.PrintTitles">#REF!</definedName>
    <definedName localSheetId="69" name="inf">#REF!</definedName>
    <definedName localSheetId="66" name="wq">#REF!</definedName>
    <definedName localSheetId="53" name="fd">#REF!</definedName>
    <definedName localSheetId="54" name="hhy">#REF!</definedName>
    <definedName localSheetId="85" name="Swvu.TAB5.">#REF!</definedName>
    <definedName localSheetId="45" name="t">#REF!</definedName>
    <definedName localSheetId="63" name="_r">#REF!</definedName>
    <definedName localSheetId="85" name="UYUGYGU">#REF!</definedName>
    <definedName localSheetId="83" name="ACwvu.TAB4.">#REF!</definedName>
    <definedName localSheetId="7" name="BUSQ_INSUMOS">#REF!</definedName>
    <definedName localSheetId="83" name="Swvu.TAB4.">#REF!</definedName>
    <definedName localSheetId="24" name="vc">#REF!</definedName>
    <definedName localSheetId="57" name="Z_0A4C2D74_EA87_11DA_B6F6_00609720E0A1_.wvu.PrintTitles">#REF!</definedName>
    <definedName localSheetId="98" name="gfd">#REF!</definedName>
    <definedName localSheetId="72" name="sdds">#REF!</definedName>
    <definedName localSheetId="63" name="ACwvu.TAB4.">#REF!</definedName>
    <definedName localSheetId="13" name="Swvu.TAB4.">#REF!</definedName>
    <definedName localSheetId="55" name="gfgt">#REF!</definedName>
    <definedName localSheetId="76" name="Q">#REF!</definedName>
    <definedName localSheetId="32" name="fdsa">#REF!</definedName>
    <definedName localSheetId="33" name="ACwvu.TAB4.">#REF!</definedName>
    <definedName localSheetId="90" name="Z_B4899973_EBDC_11DA_B6F6_00609720E0A1_.wvu.PrintTitles">#REF!</definedName>
    <definedName localSheetId="26" name="sdds">#REF!</definedName>
    <definedName localSheetId="74" name="ACwvu.TAB1.">#REF!</definedName>
    <definedName localSheetId="59" name="_Fill">#REF!</definedName>
    <definedName localSheetId="81" name="w">#REF!</definedName>
    <definedName localSheetId="59" name="Z_6BA141F4_E104_11DA_B6F6_00609720E0A1_.wvu.PrintTitles">#REF!</definedName>
    <definedName name="Z_DFB4C5EB_A8D3_475E_B627_EA98F95F9220_.wvu.PrintTitles">#REF!</definedName>
    <definedName localSheetId="100" name="vc">#REF!</definedName>
    <definedName localSheetId="12" name="w">#REF!</definedName>
    <definedName localSheetId="42" name="Swvu.TAB1.">#REF!</definedName>
    <definedName localSheetId="48" name="tr">#REF!</definedName>
    <definedName localSheetId="74" name="_Key1">#REF!</definedName>
    <definedName localSheetId="63" name="dfdsfd">#REF!</definedName>
    <definedName localSheetId="64" name="jhhjh">#REF!</definedName>
    <definedName localSheetId="55" name="Swvu.TAB2.">#REF!</definedName>
    <definedName localSheetId="46" name="wq">#REF!</definedName>
    <definedName localSheetId="26" name="inf">#REF!</definedName>
    <definedName localSheetId="71" name="_Key2">#REF!</definedName>
    <definedName localSheetId="95" name="fff">#REF!</definedName>
    <definedName localSheetId="99" name="Z_6BA141F3_E104_11DA_B6F6_00609720E0A1_.wvu.PrintTitles">#REF!</definedName>
    <definedName localSheetId="59" name="Z_B4899974_EBDC_11DA_B6F6_00609720E0A1_.wvu.PrintTitles">#REF!</definedName>
    <definedName localSheetId="28" name="dfdsfd">#REF!</definedName>
    <definedName localSheetId="14" name="fg">#REF!</definedName>
    <definedName localSheetId="98" name="sd">#REF!</definedName>
    <definedName localSheetId="9" name="BUSQ_INSUMOS">#REF!</definedName>
    <definedName localSheetId="76" name="Swvu.TAB2.">#REF!</definedName>
    <definedName localSheetId="48" name="u">#REF!</definedName>
    <definedName localSheetId="43" name="e">#REF!</definedName>
    <definedName localSheetId="83" name="ACwvu.TAB1.">#REF!</definedName>
    <definedName localSheetId="90" name="Z_0A4C2D73_EA87_11DA_B6F6_00609720E0A1_.wvu.PrintTitles">#REF!</definedName>
    <definedName localSheetId="33" name="_Fill">#REF!</definedName>
    <definedName localSheetId="35" name="fff">#REF!</definedName>
    <definedName localSheetId="97" name="v">#REF!</definedName>
    <definedName localSheetId="76" name="jhhjh">#REF!</definedName>
    <definedName localSheetId="98" name="jdhdh">#REF!</definedName>
    <definedName localSheetId="68" name="fd">#REF!</definedName>
    <definedName localSheetId="65" name="hhy">#REF!</definedName>
    <definedName localSheetId="73" name="Z_6BA141F3_E104_11DA_B6F6_00609720E0A1_.wvu.PrintTitles">#REF!</definedName>
    <definedName localSheetId="92" name="fdrdgdf">#REF!</definedName>
    <definedName localSheetId="33" name="sd">#REF!</definedName>
    <definedName localSheetId="56" name="sdds">#REF!</definedName>
    <definedName localSheetId="73" name="w">#REF!</definedName>
    <definedName localSheetId="45" name="qq">#REF!</definedName>
    <definedName localSheetId="97" name="qqqqq">#REF!</definedName>
    <definedName localSheetId="82" name="Z_0A4C2D74_EA87_11DA_B6F6_00609720E0A1_.wvu.PrintTitles">#REF!</definedName>
    <definedName localSheetId="72" name="qq">#REF!</definedName>
    <definedName localSheetId="99" name="Swvu.TAB3.">#REF!</definedName>
    <definedName localSheetId="100" name="Z_0A4C2D74_EA87_11DA_B6F6_00609720E0A1_.wvu.PrintTitles">#REF!</definedName>
    <definedName localSheetId="71" name="v">#REF!</definedName>
    <definedName localSheetId="84" name="_Fill">#REF!</definedName>
    <definedName localSheetId="82" name="fdrdgdf">#REF!</definedName>
    <definedName localSheetId="32" name="Swvu.TAB1.">#REF!</definedName>
    <definedName localSheetId="85" name="fd">#REF!</definedName>
    <definedName localSheetId="30" name="jnhg">#REF!</definedName>
    <definedName localSheetId="55" name="fg">#REF!</definedName>
    <definedName localSheetId="30" name="_Sort">#REF!</definedName>
    <definedName localSheetId="27" name="qqqqqq">#REF!</definedName>
    <definedName localSheetId="51" name="wq">#REF!</definedName>
    <definedName localSheetId="84" name="wq">#REF!</definedName>
    <definedName name="Z_0A4C2D76_EA87_11DA_B6F6_00609720E0A1_.wvu.PrintTitles">#REF!</definedName>
    <definedName localSheetId="24" name="inf">#REF!</definedName>
    <definedName name="PPTO_VNRST">#REF!</definedName>
    <definedName localSheetId="57" name="qqqqq">#REF!</definedName>
    <definedName localSheetId="54" name="ACwvu.TAB4.">#REF!</definedName>
    <definedName localSheetId="35" name="tr">#REF!</definedName>
    <definedName localSheetId="50" name="sdd">#REF!</definedName>
    <definedName localSheetId="53" name="qqqqq">#REF!</definedName>
    <definedName localSheetId="77" name="_Fill">#REF!</definedName>
    <definedName localSheetId="66" name="ACwvu.TAB3.">#REF!</definedName>
    <definedName localSheetId="55" name="Swvu.TAB3.">#REF!</definedName>
    <definedName localSheetId="69" name="qq">#REF!</definedName>
    <definedName localSheetId="18" name="KO">#REF!</definedName>
    <definedName localSheetId="87" name="fg">#REF!</definedName>
    <definedName localSheetId="99" name="KO">#REF!</definedName>
    <definedName localSheetId="41" name="_Fill">#REF!</definedName>
    <definedName localSheetId="15" name="Z_0A4C2D74_EA87_11DA_B6F6_00609720E0A1_.wvu.PrintTitles">#REF!</definedName>
    <definedName localSheetId="43" name="wewe">#REF!</definedName>
    <definedName localSheetId="44" name="Z_6BA141F4_E104_11DA_B6F6_00609720E0A1_.wvu.PrintTitles">#REF!</definedName>
    <definedName localSheetId="53" name="fdrdgdf">#REF!</definedName>
    <definedName localSheetId="73" name="fg">#REF!</definedName>
    <definedName localSheetId="27" name="hg">#REF!</definedName>
    <definedName localSheetId="62" name="dfdsfd">#REF!</definedName>
    <definedName localSheetId="6" name="Swvu.TAB4.">#REF!</definedName>
    <definedName localSheetId="90" name="g">#REF!</definedName>
    <definedName localSheetId="10" name="Z_B4899973_EBDC_11DA_B6F6_00609720E0A1_.wvu.PrintTitles">#REF!</definedName>
    <definedName localSheetId="82" name="ACwvu.TAB3.">#REF!</definedName>
    <definedName localSheetId="21" name="PPTO_VNU">#REF!</definedName>
    <definedName localSheetId="79" name="ACwvu.TAB2.">#REF!</definedName>
    <definedName localSheetId="86" name="jdhdh">#REF!</definedName>
    <definedName localSheetId="22" name="ACwvu.TAB1.">#REF!</definedName>
    <definedName localSheetId="16" name="Z_6BA141F4_E104_11DA_B6F6_00609720E0A1_.wvu.PrintTitles">#REF!</definedName>
    <definedName localSheetId="15" name="dfdsfd">#REF!</definedName>
    <definedName localSheetId="95" name="Z_B4899973_EBDC_11DA_B6F6_00609720E0A1_.wvu.PrintTitles">#REF!</definedName>
    <definedName localSheetId="43" name="Swvu.TAB3.">#REF!</definedName>
    <definedName localSheetId="19" name="tr">#REF!</definedName>
    <definedName localSheetId="28" name="ACwvu.TAB3.">#REF!</definedName>
    <definedName localSheetId="32" name="sd">#REF!</definedName>
    <definedName localSheetId="35" name="u">#REF!</definedName>
    <definedName localSheetId="17" name="Z_0A4C2D73_EA87_11DA_B6F6_00609720E0A1_.wvu.PrintTitles">#REF!</definedName>
    <definedName localSheetId="50" name="g">#REF!</definedName>
    <definedName localSheetId="64" name="ACwvu.TAB1.">#REF!</definedName>
    <definedName localSheetId="39" name="Swvu.TAB4.">#REF!</definedName>
    <definedName localSheetId="63" name="_Key1">#REF!</definedName>
    <definedName localSheetId="61" name="qqqqqq">#REF!</definedName>
    <definedName localSheetId="56" name="KO">#REF!</definedName>
    <definedName localSheetId="31" name="dd">#REF!</definedName>
    <definedName localSheetId="65" name="gd">#REF!</definedName>
    <definedName localSheetId="58" name="Z_6BA141F4_E104_11DA_B6F6_00609720E0A1_.wvu.PrintTitles">#REF!</definedName>
    <definedName localSheetId="43" name="fg">#REF!</definedName>
    <definedName name="Z_504A8F9D_2C46_439E_975A_DF1C1FA56E7B_.wvu.PrintArea">#REF!</definedName>
    <definedName localSheetId="93" name="gd">#REF!</definedName>
    <definedName localSheetId="63" name="wewe">#REF!</definedName>
    <definedName localSheetId="30" name="gfgt">#REF!</definedName>
    <definedName localSheetId="22" name="sd">#REF!</definedName>
    <definedName localSheetId="100" name="Z_0A4C2D73_EA87_11DA_B6F6_00609720E0A1_.wvu.PrintTitles">#REF!</definedName>
    <definedName localSheetId="20" name="_r">#REF!</definedName>
    <definedName localSheetId="94" name="Swvu.TAB3.">#REF!</definedName>
    <definedName localSheetId="66" name="ACwvu.TAB4.">#REF!</definedName>
    <definedName localSheetId="77" name="Swvu.TAB5.">#REF!</definedName>
    <definedName localSheetId="40" name="fdrdgdf">#REF!</definedName>
    <definedName localSheetId="66" name="df">#REF!</definedName>
    <definedName localSheetId="30" name="_r">#REF!</definedName>
    <definedName localSheetId="82" name="qqq">#REF!</definedName>
    <definedName hidden="1" localSheetId="0" name="_xlnm._FilterDatabase">'ACTA 02 PARCIAL'!$B$15:$I$95</definedName>
  </definedNames>
  <calcPr/>
  <extLst>
    <ext uri="GoogleSheetsCustomDataVersion2">
      <go:sheetsCustomData xmlns:go="http://customooxmlschemas.google.com/" r:id="rId105" roundtripDataChecksum="45dIWmw0/H922sUt88bpAQMC6L2USruZqu1d4MpEgig="/>
    </ext>
  </extLst>
</workbook>
</file>

<file path=xl/sharedStrings.xml><?xml version="1.0" encoding="utf-8"?>
<sst xmlns="http://schemas.openxmlformats.org/spreadsheetml/2006/main" count="5480" uniqueCount="425">
  <si>
    <t>ACTA NUMERO 001 - PARCIAL</t>
  </si>
  <si>
    <t>CONTRATISTA</t>
  </si>
  <si>
    <t>OBRINCON SAS</t>
  </si>
  <si>
    <t>CONTRATO DE OBRA N°</t>
  </si>
  <si>
    <t>CO-005-2025</t>
  </si>
  <si>
    <t>ACTA N°</t>
  </si>
  <si>
    <t>PARCIAL</t>
  </si>
  <si>
    <t>CONTRATANTE</t>
  </si>
  <si>
    <t>EMPRESA DE DESARROLLO TERRITORIAL DE YARUMAL Y EL NORTE DE ANTIOQUIA - EDENORTE</t>
  </si>
  <si>
    <t>VR. INICIAL CONTRATO</t>
  </si>
  <si>
    <t>FINAL</t>
  </si>
  <si>
    <t>X</t>
  </si>
  <si>
    <t>INTERVENTORIA</t>
  </si>
  <si>
    <t>ARQUILAVP S.A.S</t>
  </si>
  <si>
    <t>LUGAR EJECUCION</t>
  </si>
  <si>
    <t>MUNICIPIO DE MACEO - ANTIOQUIA</t>
  </si>
  <si>
    <t>FECHA DE INICIO</t>
  </si>
  <si>
    <t xml:space="preserve">VR. MODIFICACIÓN (ADICIÓN) </t>
  </si>
  <si>
    <t>HOJA</t>
  </si>
  <si>
    <t>DE</t>
  </si>
  <si>
    <t>PLAZO INICIAL</t>
  </si>
  <si>
    <t>CINCO (05) MESES</t>
  </si>
  <si>
    <t>VR. TOTAL</t>
  </si>
  <si>
    <t>PLAZO FINAL</t>
  </si>
  <si>
    <t xml:space="preserve">VR. EJECUTADO </t>
  </si>
  <si>
    <t>FECHA ACTA</t>
  </si>
  <si>
    <t>MES</t>
  </si>
  <si>
    <t>DÍA</t>
  </si>
  <si>
    <t>AÑO</t>
  </si>
  <si>
    <t>FECHA TERMINACIÓN</t>
  </si>
  <si>
    <t>VR. PRESENTE ACTA</t>
  </si>
  <si>
    <t>OBJETO</t>
  </si>
  <si>
    <t>CONSTRUCCION DE VIVIENDA NUEVA EN SITIO PROPIO EN EL MUNICIPIO DE
MACEO – ANTIOQUIA, EN CONCORDANCIA CON EL CONTRATO CONTI-SP-002-2025
SUSCRITO CON EL MUNICIPIO DE MACEO.</t>
  </si>
  <si>
    <t>AVANCE DE OBRA</t>
  </si>
  <si>
    <t>UNIDADES DE VIVIENDA TOTAL</t>
  </si>
  <si>
    <t>MODIFICACION 1</t>
  </si>
  <si>
    <t>ACTA N. 01</t>
  </si>
  <si>
    <t>ACTA N. 02</t>
  </si>
  <si>
    <t>Ítem</t>
  </si>
  <si>
    <t>Descripción</t>
  </si>
  <si>
    <t>Unidad</t>
  </si>
  <si>
    <t>Cantidad</t>
  </si>
  <si>
    <t>Vr Unitario</t>
  </si>
  <si>
    <t>Vr. Total/U.V</t>
  </si>
  <si>
    <t>Vr. Total</t>
  </si>
  <si>
    <t>Vr Aproximado al peso</t>
  </si>
  <si>
    <t>Mayor cantidad</t>
  </si>
  <si>
    <t>Menor Cantidad</t>
  </si>
  <si>
    <t>Cant Igual</t>
  </si>
  <si>
    <t>Cant Total</t>
  </si>
  <si>
    <t>Vlr total</t>
  </si>
  <si>
    <t>CANTIDAD EJECUTADA</t>
  </si>
  <si>
    <t>VALOR EJECUTADO</t>
  </si>
  <si>
    <t>CANT ACUMULADA</t>
  </si>
  <si>
    <t>PENDIENTE POR EJECUTAR</t>
  </si>
  <si>
    <t>SALDO NO EJECUTADO</t>
  </si>
  <si>
    <t>PRELIMINARES</t>
  </si>
  <si>
    <t>Localización, trazado y replanteo. Se utilizará personal experto con equipo de precisión. Se hará con la frecuencia que lo indique la interventoría. Incluye demarcación con pintura, línea de trazado, corte de piso, libretas y planos.</t>
  </si>
  <si>
    <t>m2</t>
  </si>
  <si>
    <t>Nivelación del terreno por método manual. Incluye herramienta para apisonado.</t>
  </si>
  <si>
    <t>EXCAVACIONES Y CIMENTACIONES</t>
  </si>
  <si>
    <t>Descapote a mano. Incluye el desenraice si es necesario, cargue transporte y botada de material sobrante en botaderos oficiales. Medido en sitio.</t>
  </si>
  <si>
    <t>m3</t>
  </si>
  <si>
    <t>Excavación manual de material heterogéneo DE 0-2m, bajo cualquier grado de humedad. Incluye: roca descompuesta, bolas de roca de volumen inferior a 0.35m³, el cargue, transporte interno y externo, botada de material proveniente de las excavaciones en los sitios donde lo indique la interventoría y su medida será en el sitio. No incluye entibado.</t>
  </si>
  <si>
    <t>Vaciado de viga de fundación en concreto de 21MPa a nivel de cimentación, de sección 0.20x0.20m. Incluye formaleta, equipo y todo lo necesario para su correcta colocación y funcionamiento.</t>
  </si>
  <si>
    <t>m</t>
  </si>
  <si>
    <t>Vaciado de viga de fundación en concreto de 21MPa a nivel de cimentación, de sección 0.25x0.20m. Incluye formaleta, equipo y todo lo necesario para su correcta colocación y funcionamiento.</t>
  </si>
  <si>
    <t>Vaciado de sobrecimiento en concreto de 21MPa 0.12x0.30m. Incluye formaleta, equipo, impermeabilización y todo lo necesario para su correcta instalación y funcionamiento. El acero de refuerzo se pagará por el respectivo ítem.</t>
  </si>
  <si>
    <t>ELEMENTOS ESTRUCTURALES</t>
  </si>
  <si>
    <t>Vaciado de viga de amarre superior en concreto a la vista de 21MPa sobre mampostería de sección 0.12x0.20m. Incluye formaleta, equipo y todo lo necesario para su correcta colocación y funcionamiento.</t>
  </si>
  <si>
    <t>Vaciado de viga cinta en concreto a la vista de 21MPa sobre mampostería de sección 0.12x0.10m. Incluye formaleta, equipo y todo lo necesario para su correcta colocación y funcionamiento.</t>
  </si>
  <si>
    <t>Vaciado de columna de confinamiento en concreto a la vista de 21MPa de sección 0.12x0.20m. Deberá ser vaciada una vez los muros estén construidos. Incluye formaleta, equipo y todo lo necesario para su correcta colocación y funcionamiento.</t>
  </si>
  <si>
    <t>Construcción de piso en concreto de 21MPa, acabado escobillado, e=0.10m, reforzado con malla electrosoldada D106 o equivalente. Incluye el concreto, formaletería, polietileno y todo lo necesario para su correcta instalación. Sobre material de recebo B-200 e=0.10m, también incluido, según detalle estructural. El acero se paga en el ítem respectivo.</t>
  </si>
  <si>
    <t>Construcción de piso en concreto de 21MPa para baño, acabado escobillado, e=0.10m, reforzado con malla electrosoldada D106 o equivalente con desnivel hacia desagüe para evitar encharcamiento, con zona de encharque en ducha de -0,03m. Incluye el concreto, formaletería, polietileno y todo lo necesario para su correcta instalación. Sobre material de recebo B-200 e=0.10m, también incluido, según detalle estructural. El acero se paga en el ítem respectivo.</t>
  </si>
  <si>
    <t>Construcción de mesón en concreto de 21MPa de ancho 0.60m, espesor 0.10m, altura 0.90m. La superficie debe de quedar pulida con llana metálica. Incluye  pozuelo en acero inoxidable con grifería sencilla, resistente a corrosión con tecnología ahorro de agua, pico oscilante. Incluye muros de apoyo en mampostería en bloque de concreto formato 0,12x0,20x0,40m.</t>
  </si>
  <si>
    <t>Vaciado de viga sillar en concreto de 21MPa vaciada al interior de unidad de mampostería en U. Incluye todo lo necesario para su correcta instalación. El acero se paga en el ítem respectivo.</t>
  </si>
  <si>
    <t>Construcción de losa aérea en concreto de 21MPa para soporte de tanque de agua, acabado escobillado, e=0.08m, doble malla electrosoldada D106. Incluye formaleta, equipo y todo lo necesario para su correcta colocación y funcionamiento. El acero se paga en el ítem respectivo.</t>
  </si>
  <si>
    <t>ACERO DE REFUERZO</t>
  </si>
  <si>
    <t>Suministro, transporte e instalación de acero de refuerzo  Fy= 420MPa, corrugado. Incluye transporte con descarga, transporte interno, alambre de amarre, certificados y todos los elementos necesarios para su correcta instalación, según diseño y recomendaciones estructurales.</t>
  </si>
  <si>
    <t>kg</t>
  </si>
  <si>
    <t>Colocación de malla electrosoldada D106 o equivalente. Incluye el suministro y el transporte del material y todos los elementos necesarios para su correcta colocación.</t>
  </si>
  <si>
    <t>MAMPOSTERIA Y ELEMENTOS NO ESTRUCTURALES</t>
  </si>
  <si>
    <t>Construcción de mampostería en bloque de perforación vertical de 0,12x0,20x0,40m, resistencia 13MPa, revitada a dos caras, sin rebabas. Incluye el suministro, transporte y colocación del bloque, el mortero de pega, espesor de pega máximo 0.012m y todos los elementos necesarios para su correcta instalación.</t>
  </si>
  <si>
    <t>Construcción de mampostería en bloque calado de 0,10x0,20x0,20m,  según detalle, revitado a dos caras, sin rebabas. Incluye el suministro, transporte y colocación del ladrillo, el mortero de pega, espesor de pega máximo 0.012m, angeo y todos los elementos necesarios para su correcta instalación.</t>
  </si>
  <si>
    <t>Revoque para adecuación de superficie para instalación de enchape en zona de baño y lavadero.</t>
  </si>
  <si>
    <t>INSTALACIONES HIDRÁULICAS E HIDROSANITARIAS</t>
  </si>
  <si>
    <t>Suministro, transporte e instalación de punto hidráulico en PVC-P 1/2" RDE-13.5, incluye tubería presión, accesorios, limpiador, soldadura y todos los elementos necesarios para su correcta instalación.</t>
  </si>
  <si>
    <t>Un</t>
  </si>
  <si>
    <t>Suministro, transporte e instalación de tubería PVC-P x 1/2" RDE-13.5, incluye tubería presión, accesorios , limpiador, soldadura y todos los elementos necesarios para su correcta instalación.</t>
  </si>
  <si>
    <t>Suministro, transporte e instalación de tubería PVC-P x 3/4" RDE-11, incluye tubería presión, accesorios, limpiador, soldadura y todos los elementos necesarios para su correcta instalación.</t>
  </si>
  <si>
    <t>Suministro e instalación válvula de bola en PVC 1/2" extremo soldado. Se entregará debidamente instalada sin presencia de fugas ni fisuras.</t>
  </si>
  <si>
    <t>Salidas sanitarias de 2" incluye materiales, accesorios y todos los elementos necesarios para su correcta instalación y funcionamiento</t>
  </si>
  <si>
    <t>Salida sanitaria de 4" incluye materiales, accesorios y todos los elementos necesarios para su correcta instalación y funcionamiento</t>
  </si>
  <si>
    <t>Red sanitaria de piso para en tubería PVC-S 2", incluye accesorios  y todo lo necesario para su correcta instalación.</t>
  </si>
  <si>
    <t xml:space="preserve">Red sanitaria de piso en tubería PVC-S 3", incluye accesorios y todo lo necesario para su correcta instalación. </t>
  </si>
  <si>
    <t xml:space="preserve">Red sanitaria de piso en tubería PVC-S 4", incluye accesorios y todo lo necesario para su correcta instalación. </t>
  </si>
  <si>
    <t>INSTALACIONES ELÉCTRICAS</t>
  </si>
  <si>
    <t>Suministro e instalación de toma corriente 125V doble con polo a tierra, 15A. de empotrar. Incluye caja, accesorios, fijaciones y todos los elementos para su correcta instalación. Los materiales deben cumplir con certificación RETIE.</t>
  </si>
  <si>
    <t>Suministro e instalación de tomas GFCI, blanca, de empotrar. Incluye caja, accesorios, fijaciones y todos los elementos para su correcta instalación. Los materiales deben cumplir con certificación RETIE.</t>
  </si>
  <si>
    <t xml:space="preserve">Suministro e instalación de toma corriente 220V doble pata trabada con polo a tierra, 30A.  Incluye accesorios y todos los elementos para su correcta instalación. Los materiales deben cumplir con Certificación RETIE. </t>
  </si>
  <si>
    <t xml:space="preserve">Suministro e instalación de interruptor sencillo blanco, de empotrar. Incluye caja, accesorios, fijaciones y todos los elementos para su correcta instalación. Los materiales deben cumplir con certificación RETIE. </t>
  </si>
  <si>
    <t xml:space="preserve">Suministro e instalación de interruptor doble, blanco, de empotrar. Incluye caja, accesorios, fijaciones y todos los elementos para su correcta instalación. Los materiales deben cumplir con certificación RETIE. </t>
  </si>
  <si>
    <t xml:space="preserve">Suministro e instalación de plafones, salidas para iluminación. En baquelita, blanco, de sobreponer. Incluye caja, accesorios, fijaciones y todos los elementos para su correcta instalación. Los materiales deben cumplir con certificación RETIE. </t>
  </si>
  <si>
    <t xml:space="preserve">Suministro e instalación de protección del circuito de 1x20A.  Los materiales deben cumplir con certificación RETIE. </t>
  </si>
  <si>
    <t xml:space="preserve">Suministro e instalación de protección del circuito de 1x30A.  Los materiales deben cumplir con certificación RETIE. </t>
  </si>
  <si>
    <t>Suministro e instalación de cable antifraude 2 N° 8 Cu THWN + 1 N° 8 Cu THWN. Los materiales deben cumplir con Certificación RETIE.</t>
  </si>
  <si>
    <t>7.1.0</t>
  </si>
  <si>
    <t>Suministro e instalación de cable de cobre 12AWU-Cu-THHN-THWN 90°C. Los materiales deben cumplir con Certificación RETIE.</t>
  </si>
  <si>
    <t xml:space="preserve">Suministro e instalación de tubería PVC 1/2" tipo Conduit o similar. Incluye accesorios y todos los elementos para su correcta instalación. Los materiales deben cumplir con certificación RETIE. </t>
  </si>
  <si>
    <t xml:space="preserve">Suministro e instalación de tubería PVC 3/4" tipo Conduit o similar. Incluye accesorios y todos los elementos para su correcta instalación. Los materiales deben cumplir con certificación RETIE. </t>
  </si>
  <si>
    <t>Suministro e instalación de tablero de distribución de 8 circuitos con todos los elementos para su correcta instalación. Los materiales deben cumplir con certificación RETIE.</t>
  </si>
  <si>
    <t>Suministro e instalación de contador bifásico con todos los elementos para su correcta instalación. Los materiales deben cumplir con Certificación RETIE.</t>
  </si>
  <si>
    <t>Suministro e instalación de varilla de puesta a tierra, con conector y cable. Debe cumplir con certificación RETIE.</t>
  </si>
  <si>
    <t>CARPINTERÍA</t>
  </si>
  <si>
    <t>Suministro e instalación de puerta metálica tipo P-01 de 2 alas batientes de 0.96m x1.30m con alma tipo malla. Incluye  marco, chapa económica de seguridad, bisagra perno puerta 3",  pintura anticorrosiva color gris.</t>
  </si>
  <si>
    <t>Suministro de puerta tipo P-02 en madera entamborada de 0.80x2.10m. Incluye marco, chapa económica, bisagras, pintura inmunizante y demás elementos para su correcto funcionamiento.</t>
  </si>
  <si>
    <t>Suministro de puerta tipo P-03 en madera entamborada con refuerzo interno de 1.00x2.10m. Incluye marco, chapa económica, bisagras, pintura inmunizante y demás elementos para su correcto funcionamiento.</t>
  </si>
  <si>
    <t>Suministro de ventana tipo V-01 en madera tipo económica de 1.20x1.20m. Incluye marco, vidrio, bisagras, pintura inmunizante y demás elementos para su correcto funcionamiento.</t>
  </si>
  <si>
    <t>Suministro de ventana tipo V-02 en madera tipo económica de 1.20x2.40m. Incluye marco, vidrio, bisagras , pintura inmunizante y demás elementos para su correcto funcionamiento.</t>
  </si>
  <si>
    <t xml:space="preserve">Suministro e instalación de pasamanos en madera tipo abarco, pino o similar, según diseño. Incluye ángulos metálicos calibre de 1/8" y demás elementos para su correcta fijación a muro de concreto.  </t>
  </si>
  <si>
    <t>ENCHAPES Y ACABADOS</t>
  </si>
  <si>
    <t>Enchape en cerámica antideslizante para piso en baño, color blanco. Formato a definir con la Interventoría. Incluye mortero de e=0.02m, relación 1:4 más imperbealizante integral, lechada, pega y todo lo necesario para su correcta instalación.</t>
  </si>
  <si>
    <t>Enchape cerámico para pared en el área de zona de ropas y baño según planos arquitectónicos, color blanco. Formato a definir con la Interventoría Incluye material de pega, lechada, limpieza y todo lo necesario para su correcta instalación.</t>
  </si>
  <si>
    <t xml:space="preserve">Suministro e instalación de enchape cerámico antideslizante color beige para piso en cocina . Formato a definir con la Interventoría. Incluye lechada, pega y todo lo necesario para su correcta instalación. </t>
  </si>
  <si>
    <t>Aplicación de pintura acrílica sobre bloque en fachada a la altura del zócalo a 0.85m, dos manos, VERDE. Incluye adecuación de la superficie antes de aplicación, limpieza de superficie, resanes de perforaciones menores, aplicación final y todo lo necesario para su correcto acabado.</t>
  </si>
  <si>
    <t>Aplicación de pintura vinílica para zonas húmedas, dos manos. Incluye suministro y transporte de los materiales, resanes, adecuación de la superficie y todo lo necesario para su correcta aplicación, en baños color blanco y en cocina color gris basalto.</t>
  </si>
  <si>
    <t>APARATOS, ACCESORIOS Y MUEBLES ESPECIALES</t>
  </si>
  <si>
    <t>Suministro, transporte y colocación de combo sanitario económico, color blanco. Incluye: Sanitario de 4.8lph - 1.28 gpf, alta eficiencia de agua, lavamanos de colgar, grifería y tres accesorios de incrustación a pared (portapel, jabonera y toallero).</t>
  </si>
  <si>
    <t>un</t>
  </si>
  <si>
    <t>Suministro, transporte e instalación de rejilla de piso cuadrada de 2" en PVC, para desagüe de ducha. Incluye los materiales y todos los elementos necesarios para su correcta instalación.</t>
  </si>
  <si>
    <t>Suministro, transporte y colocación de ducha sencilla resistente a la corrosión, con tecnología de ahorro de agua, chorro tipo lluvia, direccionable.  Incluye todos los elementos necesarios para el buen funcionamiento.</t>
  </si>
  <si>
    <t xml:space="preserve">Suministro, transporte y colocación de lavadero en granito de 0.55x0.80m sobre muretes de apoyo en bloque de concreto de 0.12x0.20x0.40m. Incluye grifería económica y todo lo necesario para su correcta instalación. </t>
  </si>
  <si>
    <t xml:space="preserve">Suministro, transporte y colocación de lavadero en granito de 0.30x0.30x0.30m. Incluye grifería y todo lo necesario para su funcionamiento. </t>
  </si>
  <si>
    <t>CUBIERTA</t>
  </si>
  <si>
    <t>Suministro, transporte e instalación de cubierta en teja termoacústica UPVC 2.0 mm tipo ECOROOF o similar. Incluye sistemas fijación a elementos estructurales. La medida será tomada en pendiente de cubierta.</t>
  </si>
  <si>
    <t>Suministro, transporte e instalación de correa en madera pino inmunizada (ES6) de sección 2"x6". Incluye anclajes y todo lo necesario para su correcto funcionamiento.</t>
  </si>
  <si>
    <t>Suministro, transporte e instalación de correa en madera pino inmunizada (ES6) de sección 3"x4". Incluye anclajes y todo lo necesario para su correcto funcionamiento.</t>
  </si>
  <si>
    <t>Suminsitro, transporte e instalación de alfarda en madera pino inmunizada (ES6) de sección 3"x7". Incluye anclajes y todo lo necesario para su correcto funcionamiento.</t>
  </si>
  <si>
    <t>Suministro, transporte e instalación de canoas en PVC resistentes al óxido, la exposición de rayos UV y deformaciones. Las dimensiones deben responder a la capacidad necesaria por bajante (revisar especificaciones hidrosanitarias). Incluye todos los elementos necesarios como uniones, soportes, tapas, hidrosellos, entre otros para una correcta instalación a la estructura.</t>
  </si>
  <si>
    <t>Suministro, transporte y colocación de ruana en lámina galvanizada calibre 26, desarrollo 0.33m. Incluye pintura anticorrosiva a base de aceite, pestaña de 5 cm, y todos los elementos necesarios para su correcta construcción. Según diseño de cubierta.</t>
  </si>
  <si>
    <t>Suministro, transporte e instalación de bajante de aguas lluvias PVC-ALL 2". Incluye todo lo requerido para su correcta instalación como codos, soportes y demás elementos necesarios.</t>
  </si>
  <si>
    <t>Sistema de aprovechamiento de agua lluvia según diseño. Incluye tanque de polietileno de 500l, tubería PVC-Px2", Tubería PVC-Px1", válvula de bola PVC-P 2", codos PVC-P 90°X 2", codos PVC-P 90°X 1", Tee PVC-P 90°X 2", Tee PVC-P 90°X 1", unión universal PVC-P X 2", unión universal PVC-P X 1", soporte metálico, llave boca manguera para lavadero y llave boca manguera para poceta.</t>
  </si>
  <si>
    <t>TOTAL COSTO DIRECTO CONTRACTUAL</t>
  </si>
  <si>
    <t>OE</t>
  </si>
  <si>
    <t>OBRAS EXTRA</t>
  </si>
  <si>
    <t>OE1</t>
  </si>
  <si>
    <t>Suministro, transporte e instalación de correa en madera abarco chanú inmunizado de sección 2"x4". Incluye anclajes y todo lo necesario para su correcto funcionamiento.</t>
  </si>
  <si>
    <t>OE2</t>
  </si>
  <si>
    <t>Suminsitro, transporte e instalación de alfarda en madera abarco chanú inmunizado de sección 4"x6". Incluye anclajes y todo lo necesario para su correcto funcionamiento.</t>
  </si>
  <si>
    <t>OE3</t>
  </si>
  <si>
    <t>Suministro, transporte e instalacion de para lo columna en madera abarco chanú inmunizado de seccion 4"x4". Incluye anclajes y todo lo necesario para su correcto funcionamiento</t>
  </si>
  <si>
    <t>TOTAL COSTO DIRECTO OBRA EXTRA</t>
  </si>
  <si>
    <t>CA</t>
  </si>
  <si>
    <t>COMPONENTE AMBIENTAL</t>
  </si>
  <si>
    <t>CA 1</t>
  </si>
  <si>
    <t>GESTIÓN INTEGRAL DE RESIDUOS SÓLIDOS PELIGROSOS, NO PELIGROSOS Y RCD</t>
  </si>
  <si>
    <t>Ajustado al peso</t>
  </si>
  <si>
    <t>CA 1.1</t>
  </si>
  <si>
    <t>Caneca de 55 galones</t>
  </si>
  <si>
    <t>CA 1.2</t>
  </si>
  <si>
    <t>Bolsa plástica negra 110x130 cm PAQ. X 10 UND.</t>
  </si>
  <si>
    <t>Paq</t>
  </si>
  <si>
    <t>CA 1.3</t>
  </si>
  <si>
    <t>Bolsa plástica blanca 60x80 cm PAQ. X 10 UND.</t>
  </si>
  <si>
    <t>CA 1.4</t>
  </si>
  <si>
    <t>Recipiente plástico hermético 53 L Tapa Vaivén ROJA</t>
  </si>
  <si>
    <t>CA 1.5</t>
  </si>
  <si>
    <t>Bolsa plástica color rojo 70X100cm PAQ. X 6 UND.</t>
  </si>
  <si>
    <t>CA 1.6</t>
  </si>
  <si>
    <t>Sacos o lonas de fibra X 12</t>
  </si>
  <si>
    <t>CA 1.7</t>
  </si>
  <si>
    <t>Recolección y disposición final de RCD por la empresa gestora autorizada por la Autoridad Ambiental competente</t>
  </si>
  <si>
    <t>vje</t>
  </si>
  <si>
    <t>CA 1.8</t>
  </si>
  <si>
    <t>Recolección y disposición final de residuos peligrosos por la empresa gestora autorizada por la Autoridad Ambiental competente</t>
  </si>
  <si>
    <t>CA 2</t>
  </si>
  <si>
    <t>ESTABILIZACIÓN Y PROTECCIÓN DEL SUELO</t>
  </si>
  <si>
    <t>CA 2.1</t>
  </si>
  <si>
    <t>Plástico o lona impermeable</t>
  </si>
  <si>
    <t>CA 3</t>
  </si>
  <si>
    <t>MANEJO DE DESCAPOTE, COBERTURA VEGETAL Y RESTAURACIÓN PAISAJÍSTICA</t>
  </si>
  <si>
    <t>CA 3.1</t>
  </si>
  <si>
    <t>CA 4</t>
  </si>
  <si>
    <t>PROTECCIÓN A LA CALIDAD DEL AIRE Y PREVENCIÓN DEL RUIDO</t>
  </si>
  <si>
    <t>CA 4.1</t>
  </si>
  <si>
    <t>CA 4.2</t>
  </si>
  <si>
    <t>Escoba dura</t>
  </si>
  <si>
    <t>CA 4.3</t>
  </si>
  <si>
    <t>Recogedor</t>
  </si>
  <si>
    <t>CA 5</t>
  </si>
  <si>
    <t>MANEJO TRANSPORTE DE MATERIALES DE CONSTRUCCIÓN Y RCD</t>
  </si>
  <si>
    <t>CA 5.1</t>
  </si>
  <si>
    <t>CA 6</t>
  </si>
  <si>
    <t>CAPACITACIÓN PARA EL PERSONAL VINCULADO AL PROYECTO</t>
  </si>
  <si>
    <t>CA 6.1</t>
  </si>
  <si>
    <t>Capacitación ambiental</t>
  </si>
  <si>
    <t>UN</t>
  </si>
  <si>
    <t>CA 6.2</t>
  </si>
  <si>
    <t>Capacitación social</t>
  </si>
  <si>
    <t>CA 6.3</t>
  </si>
  <si>
    <t>Capacitación sobre lineamientos del Proyecto</t>
  </si>
  <si>
    <t>CA 6.4</t>
  </si>
  <si>
    <t>Capacitación en salud ocupacional y bioseguridad</t>
  </si>
  <si>
    <t>CA 7</t>
  </si>
  <si>
    <t>INFORMACIÓN, ATENCIÓN A LA COMUNIDAD, Y PREVENCIÓN DE DAÑOS A LA PROPIEDAD PRIVADA</t>
  </si>
  <si>
    <t>CA 7.1</t>
  </si>
  <si>
    <t>Formato de acta de vecindad</t>
  </si>
  <si>
    <t>CA 7.2</t>
  </si>
  <si>
    <t>Formato de atención a la comunidad - PQRS</t>
  </si>
  <si>
    <t>CA 8</t>
  </si>
  <si>
    <t>DOTACION DE SEGURIDAD INDUSTRIAL</t>
  </si>
  <si>
    <t>CA 8.1</t>
  </si>
  <si>
    <t>Camilla rígida en polietileno de alta densidad, impermeable, con arnés de seguridad e inmovilizador de cabeza.</t>
  </si>
  <si>
    <t>CA 8.2</t>
  </si>
  <si>
    <t>Botiquín básico de primeros auxilios</t>
  </si>
  <si>
    <t>CA 8.3</t>
  </si>
  <si>
    <t>Extintor de 20 lbs ABC (Incluye dos recargas)</t>
  </si>
  <si>
    <t>CA 8.4</t>
  </si>
  <si>
    <t>Manguera para agua x 50 metros. Incluye boquillas</t>
  </si>
  <si>
    <t xml:space="preserve">un </t>
  </si>
  <si>
    <t>CA 8.5</t>
  </si>
  <si>
    <t>Arnés Premium Dielectrico Rescate Tipo y de 7 Argollas Con Faja Protector Lumbar y Protector Piernas - Sistema Anti Trauma</t>
  </si>
  <si>
    <t>CA 9</t>
  </si>
  <si>
    <t>DEMARCACIÓN Y SEÑALIZACIÓN</t>
  </si>
  <si>
    <t>CA 9.1</t>
  </si>
  <si>
    <t>Señales informativas (aproximación a obra, inicio, fin, carril cerrado,  sendero peatonal).  Tablero rectangular fondo naranja, símbolos y orla negros, lamina galvanizada, calibre 20, altura de 3,50 m.</t>
  </si>
  <si>
    <t>CA 9.2</t>
  </si>
  <si>
    <t>Señales preventivas (entrada y salida de volquetas, Trabajos en la vía, maquinaria en vía).  En forma de rombo, fondo naranja, color negro para símbolos, tamaño 75 x 90.</t>
  </si>
  <si>
    <t>CA 9.3</t>
  </si>
  <si>
    <t>Rollo de Cinta de demarcación Peligro X 500m</t>
  </si>
  <si>
    <t>Rollo</t>
  </si>
  <si>
    <t>CA 10</t>
  </si>
  <si>
    <t>ELEMENTOS DE PROTECCION VARIABLE</t>
  </si>
  <si>
    <t>CA 10.1</t>
  </si>
  <si>
    <t>Guantes de caucho</t>
  </si>
  <si>
    <t>par</t>
  </si>
  <si>
    <t>CA 10.2</t>
  </si>
  <si>
    <t>Gafas protectoras</t>
  </si>
  <si>
    <t>CA 10.3</t>
  </si>
  <si>
    <t>Protectores auditivos</t>
  </si>
  <si>
    <t>CA 10.4</t>
  </si>
  <si>
    <t>Cascos</t>
  </si>
  <si>
    <t>TOTAL</t>
  </si>
  <si>
    <t>TOTAL COSTO DIRECTO CONTRACTUAL + OBRA EXTRA + COMPONENTE AMBIENTAL</t>
  </si>
  <si>
    <t>TOTAL COSTOS DIRECTOS OBRA CONTRACTUAL</t>
  </si>
  <si>
    <t>TOTAL COSTOS PLAN DE MANEJO AMBIENTAL</t>
  </si>
  <si>
    <t xml:space="preserve">ADMINISTRACION </t>
  </si>
  <si>
    <t>ADMINISTRACION</t>
  </si>
  <si>
    <t>UTILIDAD</t>
  </si>
  <si>
    <t>TOTAL COSTOS INDIRECTOS</t>
  </si>
  <si>
    <t>TOTAL AU</t>
  </si>
  <si>
    <t>TOTAL CONSTRUCCION DE LA OBRA</t>
  </si>
  <si>
    <t>TOTAL A EJECUTADO ACTA 1</t>
  </si>
  <si>
    <t>TOTAL ACTA #2</t>
  </si>
  <si>
    <t>PORCENTAJE EJECUTADO ACTA 1</t>
  </si>
  <si>
    <t>PORCENTAJE ACTA #2</t>
  </si>
  <si>
    <t>DESCUENTO PAGO ANTICIPADO 50%</t>
  </si>
  <si>
    <t>En constancia se firma a los 23 dias del mes de octubre de 2025</t>
  </si>
  <si>
    <t>TOTAL A COBRAR ACTA 1</t>
  </si>
  <si>
    <t>TOTAL A COBRAR ACTA #2</t>
  </si>
  <si>
    <t>YEISON ANDRÉS POSADA RICO</t>
  </si>
  <si>
    <t>SALOMÉ PATIÑO RAMÍREZ</t>
  </si>
  <si>
    <t>NATALIA MAZO BALBIN</t>
  </si>
  <si>
    <t>ANDERSON BETANCUR CORTES</t>
  </si>
  <si>
    <t>ARQUILAVP SAS</t>
  </si>
  <si>
    <t>Gerente EDENORTE</t>
  </si>
  <si>
    <t>Secretario de Planeacion, Infraestructura y Desarrollo Rural</t>
  </si>
  <si>
    <t>Municipio de Maceo</t>
  </si>
  <si>
    <t>MEMORIAS DE CÁLCULO DE CANTIDADES DE OBRA</t>
  </si>
  <si>
    <t>ITEM</t>
  </si>
  <si>
    <t>DESCRIPCION ITEM</t>
  </si>
  <si>
    <t>CANTIDAD POR VIVIENDA</t>
  </si>
  <si>
    <t>UNIDAD</t>
  </si>
  <si>
    <t>UBICACIÓN</t>
  </si>
  <si>
    <t>DIMENSIONES</t>
  </si>
  <si>
    <t>CANTIDAD</t>
  </si>
  <si>
    <t>OBSERVACIONES</t>
  </si>
  <si>
    <t>Largo    (m)</t>
  </si>
  <si>
    <t>ancho (m)</t>
  </si>
  <si>
    <t>altura (m)</t>
  </si>
  <si>
    <t>ZONA DE HABITACIONES</t>
  </si>
  <si>
    <t>ZONA SOCIAL Y DE SERVICIO</t>
  </si>
  <si>
    <t>RAMPA DE ACCESO</t>
  </si>
  <si>
    <t>NUMERO DE VIVIENDAS DE ESTA ACTA</t>
  </si>
  <si>
    <t>TOTAL X VIVIENDA</t>
  </si>
  <si>
    <t>DIVINO NIÑO, SAN IGNACIO</t>
  </si>
  <si>
    <t>TOTAL DE VIVIENDAS</t>
  </si>
  <si>
    <t>REGISTRO FOTOGRÁFICO</t>
  </si>
  <si>
    <t>JENNIFER CORREA ROMERO</t>
  </si>
  <si>
    <t>JOHJANN SANUBER LOPEZ</t>
  </si>
  <si>
    <t>RESIDENTE OBRA</t>
  </si>
  <si>
    <t>RESIDENTE INTERVENTORIA</t>
  </si>
  <si>
    <t>Vigas de fundación</t>
  </si>
  <si>
    <t>Trampa de grasas</t>
  </si>
  <si>
    <t>Tanque Séptico</t>
  </si>
  <si>
    <t>Filtro Anaerobio - FAFA</t>
  </si>
  <si>
    <t>Pozo de Absorción</t>
  </si>
  <si>
    <t>Eje 3</t>
  </si>
  <si>
    <t>Eje 3'</t>
  </si>
  <si>
    <t>Eje 4</t>
  </si>
  <si>
    <t>Eje 5</t>
  </si>
  <si>
    <t>Eje 6</t>
  </si>
  <si>
    <t>Eje D'</t>
  </si>
  <si>
    <t>Eje 1</t>
  </si>
  <si>
    <t>Eje 2</t>
  </si>
  <si>
    <t>Eje A</t>
  </si>
  <si>
    <t>Eje B</t>
  </si>
  <si>
    <t>Eje C</t>
  </si>
  <si>
    <t>Eje D</t>
  </si>
  <si>
    <t>Eje 1 - N+2.30</t>
  </si>
  <si>
    <t>Eje 2 - N+2.30</t>
  </si>
  <si>
    <t>Eje 3 - N+2.30</t>
  </si>
  <si>
    <t>Eje 4 - N+2.30</t>
  </si>
  <si>
    <t>Eje 5 - N+2.30</t>
  </si>
  <si>
    <t>Eje 6 - N+2.30</t>
  </si>
  <si>
    <t>Eje A - N+2.30</t>
  </si>
  <si>
    <t>Eje B - N+2.30</t>
  </si>
  <si>
    <t>Eje C - N+2.30</t>
  </si>
  <si>
    <t>Eje D - N+2.30</t>
  </si>
  <si>
    <t>Cuarto herramientas</t>
  </si>
  <si>
    <t>Ventana alcoba 3</t>
  </si>
  <si>
    <t>Habitaciones</t>
  </si>
  <si>
    <t>Corredor</t>
  </si>
  <si>
    <t>Sala, comedor, cocina</t>
  </si>
  <si>
    <t>Estancia externa</t>
  </si>
  <si>
    <t>Baño</t>
  </si>
  <si>
    <t>Zona húmeda</t>
  </si>
  <si>
    <t>Rampa de acceso</t>
  </si>
  <si>
    <t>Ducha</t>
  </si>
  <si>
    <t>Mesón en cocina</t>
  </si>
  <si>
    <t>Ventana habitaciones</t>
  </si>
  <si>
    <t>Ventana sala</t>
  </si>
  <si>
    <t>Cocina</t>
  </si>
  <si>
    <t>Longitud</t>
  </si>
  <si>
    <t>Nº</t>
  </si>
  <si>
    <t>Peso/Metro</t>
  </si>
  <si>
    <t>VC  0.25x0.20 - Longitudinal</t>
  </si>
  <si>
    <t>VC 0.25x0.20 - Estribo</t>
  </si>
  <si>
    <t>VC  0.20x0.20 - Longitudinal</t>
  </si>
  <si>
    <t>VC 0.20x0.20 - Estribo</t>
  </si>
  <si>
    <t>Sobrecimiento - Longitudinal</t>
  </si>
  <si>
    <t>Sobrecimiento - Vertical</t>
  </si>
  <si>
    <t>VA 0.12x0.20 - Longitudinal</t>
  </si>
  <si>
    <t>VA 0.12x0.20 - Estribo</t>
  </si>
  <si>
    <t>COL 0.12x0.20 - Longitudinal</t>
  </si>
  <si>
    <t>COL 0.12x0.20 - Estribo</t>
  </si>
  <si>
    <t>VCinta 0.12x0.10 - Long.</t>
  </si>
  <si>
    <t>VCinta 0.12x0.10 - Estribo</t>
  </si>
  <si>
    <t>Losa tanque</t>
  </si>
  <si>
    <t>altura 1</t>
  </si>
  <si>
    <t>altura 2</t>
  </si>
  <si>
    <t xml:space="preserve">Eje 1 </t>
  </si>
  <si>
    <t xml:space="preserve">Eje A </t>
  </si>
  <si>
    <t>Eje C'</t>
  </si>
  <si>
    <t>Cuchilla Costado Izquierdo</t>
  </si>
  <si>
    <t>Cuchilla Costado Derecho</t>
  </si>
  <si>
    <t>Cuchilla Costado Izq. interna</t>
  </si>
  <si>
    <t>Tanque</t>
  </si>
  <si>
    <t>Vanos Puertas Internas</t>
  </si>
  <si>
    <t>Vanos Ventanas</t>
  </si>
  <si>
    <t>Calados</t>
  </si>
  <si>
    <t>Cuchilla lateral</t>
  </si>
  <si>
    <t>Fachada Lateral Izquierda</t>
  </si>
  <si>
    <t>Fachada Frontal</t>
  </si>
  <si>
    <t>Lavadero</t>
  </si>
  <si>
    <t>Lavado de herramientas</t>
  </si>
  <si>
    <t>Cocina-Lavaplatos</t>
  </si>
  <si>
    <t>Cocina-Lavadora</t>
  </si>
  <si>
    <t>Baño-Lavamanos</t>
  </si>
  <si>
    <t>Baño-Inodoro</t>
  </si>
  <si>
    <t>Baño-Ducha</t>
  </si>
  <si>
    <t>Poceta</t>
  </si>
  <si>
    <t>Ver esquema</t>
  </si>
  <si>
    <t>Sala comedor</t>
  </si>
  <si>
    <t>Zona de guardado</t>
  </si>
  <si>
    <t>Zona humeda</t>
  </si>
  <si>
    <t xml:space="preserve">Habitaciones </t>
  </si>
  <si>
    <t>Zona guardado</t>
  </si>
  <si>
    <t>Zona exterior</t>
  </si>
  <si>
    <t>Sala</t>
  </si>
  <si>
    <t xml:space="preserve">Sala comedor </t>
  </si>
  <si>
    <t>Tablero de distribución</t>
  </si>
  <si>
    <t>DIVINO NIÑO</t>
  </si>
  <si>
    <t>SAN IGNACIO</t>
  </si>
  <si>
    <t>GUARDA SOL</t>
  </si>
  <si>
    <t>LA BONITA</t>
  </si>
  <si>
    <t>LA PUREZA</t>
  </si>
  <si>
    <t>LA SUSANA</t>
  </si>
  <si>
    <t>LAS BRISAS</t>
  </si>
  <si>
    <t>LA BRECHA</t>
  </si>
  <si>
    <t>LA UNION</t>
  </si>
  <si>
    <t>LA AGUADA</t>
  </si>
  <si>
    <t>DIVINO NIÑO, SAN IGNACIO, GUARDA SOL, LA BONITA, LA PUREZA, LA SUSANA, LAS BRISAS, LA BRECHA, LA UNION, LA AGUADA</t>
  </si>
  <si>
    <t>Circuito 1</t>
  </si>
  <si>
    <t xml:space="preserve">Circuito 2 </t>
  </si>
  <si>
    <t>Circuito 3</t>
  </si>
  <si>
    <t>Circuito 4</t>
  </si>
  <si>
    <t>Circuito 5</t>
  </si>
  <si>
    <t>Circuito 6</t>
  </si>
  <si>
    <t>Circuito 7</t>
  </si>
  <si>
    <t>Circuito 1 - 3</t>
  </si>
  <si>
    <t xml:space="preserve">Baño </t>
  </si>
  <si>
    <t>Fachada Posterior</t>
  </si>
  <si>
    <t>Fachada lateral</t>
  </si>
  <si>
    <t>OBSERVACION:</t>
  </si>
  <si>
    <t>Se omite 1 ventana en Sector Divino Niño por consecuencia de terrenos colindantes.</t>
  </si>
  <si>
    <t>TOTAL FINAL</t>
  </si>
  <si>
    <t>Fachada Lateral</t>
  </si>
  <si>
    <t>Fachacha Frontal</t>
  </si>
  <si>
    <t>Fachada Izquierda</t>
  </si>
  <si>
    <t>Fachada Derecha</t>
  </si>
  <si>
    <t>Zona de nevera</t>
  </si>
  <si>
    <t>Baño - Sifon Ducha</t>
  </si>
  <si>
    <t>Baño - Ducha</t>
  </si>
  <si>
    <t>Zona Humeda</t>
  </si>
  <si>
    <t>Cubierta Izquierda</t>
  </si>
  <si>
    <t>Cubierta Derecha</t>
  </si>
  <si>
    <t>CUCHILLA ENTRE CUBIERTAS</t>
  </si>
  <si>
    <t>Lateral Zona Habitaciones</t>
  </si>
  <si>
    <t>Lateral Zona Social Y Servicio</t>
  </si>
  <si>
    <t>SOBRE CUARTO UTIL</t>
  </si>
  <si>
    <t>ZONA DE ESTAR EXTERIOR</t>
  </si>
  <si>
    <t>CANTIDAD TOTAL</t>
  </si>
  <si>
    <t>DIFERENTES PUNTOS DE TRABAJO</t>
  </si>
  <si>
    <t xml:space="preserve"> </t>
  </si>
</sst>
</file>

<file path=xl/styles.xml><?xml version="1.0" encoding="utf-8"?>
<styleSheet xmlns="http://schemas.openxmlformats.org/spreadsheetml/2006/main" xmlns:x14ac="http://schemas.microsoft.com/office/spreadsheetml/2009/9/ac" xmlns:mc="http://schemas.openxmlformats.org/markup-compatibility/2006">
  <numFmts count="16">
    <numFmt numFmtId="164" formatCode="_-&quot;$&quot;\ * #,##0.00_-;\-&quot;$&quot;\ * #,##0.00_-;_-&quot;$&quot;\ * &quot;-&quot;??_-;_-@"/>
    <numFmt numFmtId="165" formatCode="&quot;$&quot;\ #,##0.00;[Red]\-&quot;$&quot;\ #,##0.00"/>
    <numFmt numFmtId="166" formatCode="_-* #,##0.00_-;\-* #,##0.00_-;_-* &quot;-&quot;??_-;_-@"/>
    <numFmt numFmtId="167" formatCode="D/M/YYYY"/>
    <numFmt numFmtId="168" formatCode="&quot;$&quot;\ #,##0.00"/>
    <numFmt numFmtId="169" formatCode="&quot;$&quot;\ #,##0;[Red]\-&quot;$&quot;\ #,##0"/>
    <numFmt numFmtId="170" formatCode="_-* #,##0_-;\-* #,##0_-;_-* &quot;-&quot;_-;_-@"/>
    <numFmt numFmtId="171" formatCode="0.0"/>
    <numFmt numFmtId="172" formatCode="0.00_ ;\-0.00\ "/>
    <numFmt numFmtId="173" formatCode="0.0000"/>
    <numFmt numFmtId="174" formatCode="_-* #,##0.0_-;\-* #,##0.0_-;_-* &quot;-&quot;_-;_-@"/>
    <numFmt numFmtId="175" formatCode="_(&quot;$&quot;\ * #,##0_);_(&quot;$&quot;\ * \(#,##0\);_(&quot;$&quot;\ * &quot;-&quot;??_);_(@_)"/>
    <numFmt numFmtId="176" formatCode="_-&quot;$&quot;* #,##0_-;\-&quot;$&quot;* #,##0_-;_-&quot;$&quot;* &quot;-&quot;_-;_-@"/>
    <numFmt numFmtId="177" formatCode="_-* #,##0.00_-;\-* #,##0.00_-;_-* &quot;-&quot;_-;_-@"/>
    <numFmt numFmtId="178" formatCode="_-&quot;$&quot;\ * #,##0_-;\-&quot;$&quot;\ * #,##0_-;_-&quot;$&quot;\ * &quot;-&quot;_-;_-@"/>
    <numFmt numFmtId="179" formatCode="#,##0.0000"/>
  </numFmts>
  <fonts count="23">
    <font>
      <sz val="11.0"/>
      <color theme="1"/>
      <name val="Calibri"/>
      <scheme val="minor"/>
    </font>
    <font>
      <b/>
      <sz val="12.0"/>
      <color theme="1"/>
      <name val="Arial"/>
    </font>
    <font/>
    <font>
      <sz val="11.0"/>
      <color theme="1"/>
      <name val="Calibri"/>
    </font>
    <font>
      <sz val="10.0"/>
      <color theme="1"/>
      <name val="Calibri"/>
    </font>
    <font>
      <b/>
      <sz val="10.0"/>
      <color theme="1"/>
      <name val="Arial"/>
    </font>
    <font>
      <sz val="8.0"/>
      <color theme="1"/>
      <name val="Arial"/>
    </font>
    <font>
      <b/>
      <sz val="9.0"/>
      <color theme="1"/>
      <name val="Arial"/>
    </font>
    <font>
      <b/>
      <sz val="8.0"/>
      <color theme="1"/>
      <name val="Arial"/>
    </font>
    <font>
      <b/>
      <sz val="11.0"/>
      <color theme="1"/>
      <name val="Arial"/>
    </font>
    <font>
      <b/>
      <sz val="10.0"/>
      <color theme="1"/>
      <name val="Calibri"/>
    </font>
    <font>
      <b/>
      <sz val="14.0"/>
      <color rgb="FFFF0000"/>
      <name val="Calibri"/>
    </font>
    <font>
      <b/>
      <sz val="14.0"/>
      <color theme="1"/>
      <name val="Calibri"/>
    </font>
    <font>
      <sz val="10.0"/>
      <color rgb="FF000000"/>
      <name val="Calibri"/>
    </font>
    <font>
      <b/>
      <sz val="10.0"/>
      <color rgb="FFFF0000"/>
      <name val="Calibri"/>
    </font>
    <font>
      <sz val="10.0"/>
      <color rgb="FFFF0000"/>
      <name val="Calibri"/>
    </font>
    <font>
      <sz val="9.0"/>
      <color theme="1"/>
      <name val="Verdana"/>
    </font>
    <font>
      <sz val="9.0"/>
      <color rgb="FF000000"/>
      <name val="Verdana"/>
    </font>
    <font>
      <sz val="9.0"/>
      <color theme="1"/>
      <name val="Arial"/>
    </font>
    <font>
      <b/>
      <sz val="9.0"/>
      <color rgb="FF000000"/>
      <name val="Verdana"/>
    </font>
    <font>
      <sz val="10.0"/>
      <color rgb="FFC00000"/>
      <name val="Calibri"/>
    </font>
    <font>
      <b/>
      <sz val="11.0"/>
      <color theme="1"/>
      <name val="Calibri"/>
    </font>
    <font>
      <sz val="11.0"/>
      <color theme="1"/>
      <name val="Arial"/>
    </font>
  </fonts>
  <fills count="9">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AEABAB"/>
        <bgColor rgb="FFAEABAB"/>
      </patternFill>
    </fill>
    <fill>
      <patternFill patternType="solid">
        <fgColor rgb="FFADB9CA"/>
        <bgColor rgb="FFADB9CA"/>
      </patternFill>
    </fill>
    <fill>
      <patternFill patternType="solid">
        <fgColor rgb="FFFEF2CB"/>
        <bgColor rgb="FFFEF2CB"/>
      </patternFill>
    </fill>
    <fill>
      <patternFill patternType="solid">
        <fgColor rgb="FFD8D8D8"/>
        <bgColor rgb="FFD8D8D8"/>
      </patternFill>
    </fill>
    <fill>
      <patternFill patternType="solid">
        <fgColor rgb="FFD0CECE"/>
        <bgColor rgb="FFD0CECE"/>
      </patternFill>
    </fill>
  </fills>
  <borders count="102">
    <border/>
    <border>
      <left style="medium">
        <color rgb="FF000000"/>
      </left>
      <top style="medium">
        <color rgb="FF000000"/>
      </top>
    </border>
    <border>
      <top style="medium">
        <color rgb="FF000000"/>
      </top>
    </border>
    <border>
      <right style="medium">
        <color rgb="FF000000"/>
      </right>
      <top style="medium">
        <color rgb="FF000000"/>
      </top>
    </border>
    <border>
      <left/>
      <right/>
      <top/>
      <bottom/>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ttom style="thin">
        <color rgb="FF000000"/>
      </bottom>
    </border>
    <border>
      <right style="medium">
        <color rgb="FF000000"/>
      </righ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rder>
    <border>
      <left style="thin">
        <color rgb="FF000000"/>
      </left>
      <right style="thin">
        <color rgb="FF000000"/>
      </right>
    </border>
    <border>
      <left style="thin">
        <color rgb="FF000000"/>
      </left>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bottom style="thin">
        <color rgb="FF000000"/>
      </bottom>
    </border>
    <border>
      <left style="medium">
        <color rgb="FF000000"/>
      </left>
      <top style="thin">
        <color rgb="FF000000"/>
      </top>
      <bottom style="medium">
        <color rgb="FF000000"/>
      </bottom>
    </border>
    <border>
      <right style="medium">
        <color rgb="FF000000"/>
      </righ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top style="thin">
        <color rgb="FF000000"/>
      </top>
    </border>
    <border>
      <left style="medium">
        <color rgb="FF000000"/>
      </left>
      <right style="thin">
        <color rgb="FF000000"/>
      </right>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bottom style="thin">
        <color rgb="FF000000"/>
      </bottom>
    </border>
    <border>
      <right style="thin">
        <color rgb="FF000000"/>
      </right>
      <bottom style="thin">
        <color rgb="FF000000"/>
      </bottom>
    </border>
    <border>
      <right style="thin">
        <color rgb="FF000000"/>
      </right>
      <top style="thin">
        <color rgb="FF000000"/>
      </top>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top style="thin">
        <color rgb="FF000000"/>
      </top>
      <bottom style="medium">
        <color rgb="FF000000"/>
      </bottom>
    </border>
    <border>
      <left style="thin">
        <color rgb="FF000000"/>
      </left>
      <right/>
      <top style="thin">
        <color rgb="FF000000"/>
      </top>
      <bottom/>
    </border>
    <border>
      <left style="thin">
        <color rgb="FF000000"/>
      </left>
      <top style="medium">
        <color rgb="FF000000"/>
      </top>
      <bottom style="medium">
        <color rgb="FF000000"/>
      </bottom>
    </border>
    <border>
      <top style="medium">
        <color rgb="FF000000"/>
      </top>
      <bottom style="medium">
        <color rgb="FF000000"/>
      </bottom>
    </border>
    <border>
      <right style="thin">
        <color rgb="FF000000"/>
      </right>
      <top style="medium">
        <color rgb="FF000000"/>
      </top>
      <bottom style="medium">
        <color rgb="FF000000"/>
      </bottom>
    </border>
    <border>
      <bottom style="thin">
        <color rgb="FF000000"/>
      </bottom>
    </border>
    <border>
      <left style="medium">
        <color rgb="FF000000"/>
      </left>
      <top style="thin">
        <color rgb="FF000000"/>
      </top>
    </border>
    <border>
      <right style="medium">
        <color rgb="FF000000"/>
      </right>
      <top style="thin">
        <color rgb="FF000000"/>
      </top>
    </border>
    <border>
      <top style="thin">
        <color rgb="FF000000"/>
      </top>
    </border>
    <border>
      <right/>
      <top style="thin">
        <color rgb="FF000000"/>
      </top>
      <bottom style="thin">
        <color rgb="FF000000"/>
      </bottom>
    </border>
    <border>
      <left/>
      <top style="thin">
        <color rgb="FF000000"/>
      </top>
      <bottom style="thin">
        <color rgb="FF000000"/>
      </bottom>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right style="thin">
        <color rgb="FF000000"/>
      </right>
      <top style="medium">
        <color rgb="FF000000"/>
      </top>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border>
    <border>
      <left style="thin">
        <color rgb="FF000000"/>
      </left>
      <top style="medium">
        <color rgb="FF000000"/>
      </top>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border>
    <border>
      <right style="thin">
        <color rgb="FF000000"/>
      </right>
      <top style="thin">
        <color rgb="FF000000"/>
      </top>
      <bottom/>
    </border>
    <border>
      <left style="thin">
        <color rgb="FF000000"/>
      </left>
      <right style="thin">
        <color rgb="FF000000"/>
      </right>
      <bottom/>
    </border>
    <border>
      <left style="thin">
        <color rgb="FF000000"/>
      </left>
      <right/>
      <top style="medium">
        <color rgb="FF000000"/>
      </top>
      <bottom/>
    </border>
    <border>
      <left/>
      <right/>
      <top style="medium">
        <color rgb="FF000000"/>
      </top>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top/>
      <bottom/>
    </border>
    <border>
      <top/>
      <bottom/>
    </border>
    <border>
      <right style="medium">
        <color rgb="FF000000"/>
      </right>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style="medium">
        <color rgb="FF000000"/>
      </left>
      <bottom/>
    </border>
    <border>
      <right style="thin">
        <color rgb="FF000000"/>
      </right>
      <bottom/>
    </border>
    <border>
      <left style="thin">
        <color rgb="FF000000"/>
      </left>
      <right style="thin">
        <color rgb="FF000000"/>
      </right>
      <top style="thin">
        <color rgb="FF000000"/>
      </top>
      <bottom/>
    </border>
    <border>
      <left style="thin">
        <color rgb="FF000000"/>
      </left>
      <bottom/>
    </border>
    <border>
      <right style="medium">
        <color rgb="FF000000"/>
      </right>
      <bottom/>
    </border>
    <border>
      <left style="thin">
        <color rgb="FF000000"/>
      </left>
      <top/>
      <bottom style="medium">
        <color rgb="FF000000"/>
      </bottom>
    </border>
    <border>
      <right style="thin">
        <color rgb="FF000000"/>
      </right>
      <top/>
      <bottom style="medium">
        <color rgb="FF000000"/>
      </bottom>
    </border>
    <border>
      <left style="thin">
        <color rgb="FF000000"/>
      </left>
      <top/>
      <bottom/>
    </border>
    <border>
      <right style="thin">
        <color rgb="FF000000"/>
      </right>
      <top/>
      <bottom/>
    </border>
    <border>
      <left style="thin">
        <color rgb="FF000000"/>
      </left>
    </border>
    <border>
      <left style="medium">
        <color rgb="FF000000"/>
      </left>
      <bottom style="thin">
        <color rgb="FF000000"/>
      </bottom>
    </border>
    <border>
      <left style="thin">
        <color rgb="FF000000"/>
      </left>
      <right/>
      <top style="medium">
        <color rgb="FF000000"/>
      </top>
      <bottom style="medium">
        <color rgb="FF000000"/>
      </bottom>
    </border>
    <border>
      <left/>
      <right style="thin">
        <color rgb="FF000000"/>
      </right>
      <top style="medium">
        <color rgb="FF000000"/>
      </top>
      <bottom style="medium">
        <color rgb="FF000000"/>
      </bottom>
    </border>
    <border>
      <left/>
      <right/>
      <top style="medium">
        <color rgb="FF000000"/>
      </top>
      <bottom style="medium">
        <color rgb="FF000000"/>
      </bottom>
    </border>
  </borders>
  <cellStyleXfs count="1">
    <xf borderId="0" fillId="0" fontId="0" numFmtId="0" applyAlignment="1" applyFont="1"/>
  </cellStyleXfs>
  <cellXfs count="425">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Border="1" applyFont="1"/>
    <xf borderId="2" fillId="0" fontId="1" numFmtId="0" xfId="0" applyAlignment="1" applyBorder="1" applyFont="1">
      <alignment horizontal="center" vertical="center"/>
    </xf>
    <xf borderId="3" fillId="0" fontId="2" numFmtId="0" xfId="0" applyBorder="1" applyFont="1"/>
    <xf borderId="0" fillId="0" fontId="1" numFmtId="0" xfId="0" applyAlignment="1" applyFont="1">
      <alignment horizontal="center" vertical="center"/>
    </xf>
    <xf borderId="0" fillId="0" fontId="1" numFmtId="164" xfId="0" applyAlignment="1" applyFont="1" applyNumberFormat="1">
      <alignment horizontal="center" vertical="center"/>
    </xf>
    <xf borderId="0" fillId="0" fontId="1" numFmtId="2" xfId="0" applyAlignment="1" applyFont="1" applyNumberFormat="1">
      <alignment horizontal="center" vertical="center"/>
    </xf>
    <xf borderId="4" fillId="2" fontId="3" numFmtId="0" xfId="0" applyAlignment="1" applyBorder="1" applyFill="1" applyFont="1">
      <alignment horizontal="center" vertical="center"/>
    </xf>
    <xf borderId="0" fillId="0" fontId="4" numFmtId="0" xfId="0" applyFont="1"/>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5" numFmtId="0" xfId="0" applyAlignment="1" applyBorder="1" applyFont="1">
      <alignment vertical="center"/>
    </xf>
    <xf borderId="11" fillId="0" fontId="2" numFmtId="0" xfId="0" applyBorder="1" applyFont="1"/>
    <xf borderId="12" fillId="0" fontId="6" numFmtId="0" xfId="0" applyAlignment="1" applyBorder="1" applyFont="1">
      <alignment horizontal="center" vertical="center"/>
    </xf>
    <xf borderId="13" fillId="0" fontId="2" numFmtId="0" xfId="0" applyBorder="1" applyFont="1"/>
    <xf borderId="14" fillId="0" fontId="7" numFmtId="0" xfId="0" applyAlignment="1" applyBorder="1" applyFont="1">
      <alignment horizontal="left" shrinkToFit="0" vertical="center" wrapText="1"/>
    </xf>
    <xf borderId="15" fillId="0" fontId="6" numFmtId="0" xfId="0" applyAlignment="1" applyBorder="1" applyFont="1">
      <alignment horizontal="left" vertical="center"/>
    </xf>
    <xf borderId="16" fillId="0" fontId="8" numFmtId="165" xfId="0" applyAlignment="1" applyBorder="1" applyFont="1" applyNumberFormat="1">
      <alignment horizontal="left" vertical="center"/>
    </xf>
    <xf borderId="17" fillId="0" fontId="6" numFmtId="0" xfId="0" applyAlignment="1" applyBorder="1" applyFont="1">
      <alignment horizontal="center" vertical="center"/>
    </xf>
    <xf borderId="17" fillId="0" fontId="6" numFmtId="2" xfId="0" applyAlignment="1" applyBorder="1" applyFont="1" applyNumberFormat="1">
      <alignment horizontal="center" vertical="center"/>
    </xf>
    <xf borderId="17" fillId="0" fontId="6" numFmtId="165" xfId="0" applyAlignment="1" applyBorder="1" applyFont="1" applyNumberFormat="1">
      <alignment horizontal="center" vertical="center"/>
    </xf>
    <xf borderId="14" fillId="0" fontId="8" numFmtId="0" xfId="0" applyAlignment="1" applyBorder="1" applyFont="1">
      <alignment horizontal="left" vertical="center"/>
    </xf>
    <xf borderId="18" fillId="0" fontId="6" numFmtId="0" xfId="0" applyAlignment="1" applyBorder="1" applyFont="1">
      <alignment horizontal="center" vertical="center"/>
    </xf>
    <xf borderId="0" fillId="0" fontId="6" numFmtId="0" xfId="0" applyAlignment="1" applyFont="1">
      <alignment horizontal="center" vertical="center"/>
    </xf>
    <xf borderId="0" fillId="0" fontId="6" numFmtId="164" xfId="0" applyAlignment="1" applyFont="1" applyNumberFormat="1">
      <alignment horizontal="center" vertical="center"/>
    </xf>
    <xf borderId="0" fillId="0" fontId="6" numFmtId="2" xfId="0" applyAlignment="1" applyFont="1" applyNumberFormat="1">
      <alignment horizontal="center" vertical="center"/>
    </xf>
    <xf borderId="19" fillId="0" fontId="5" numFmtId="0" xfId="0" applyAlignment="1" applyBorder="1" applyFont="1">
      <alignment vertical="center"/>
    </xf>
    <xf borderId="20" fillId="0" fontId="2" numFmtId="0" xfId="0" applyBorder="1" applyFont="1"/>
    <xf borderId="21" fillId="0" fontId="6" numFmtId="0" xfId="0" applyAlignment="1" applyBorder="1" applyFont="1">
      <alignment horizontal="center" shrinkToFit="0" vertical="center" wrapText="1"/>
    </xf>
    <xf borderId="22" fillId="0" fontId="2" numFmtId="0" xfId="0" applyBorder="1" applyFont="1"/>
    <xf borderId="23" fillId="0" fontId="7" numFmtId="0" xfId="0" applyAlignment="1" applyBorder="1" applyFont="1">
      <alignment horizontal="left" shrinkToFit="0" vertical="center" wrapText="1"/>
    </xf>
    <xf borderId="24" fillId="0" fontId="6" numFmtId="164" xfId="0" applyAlignment="1" applyBorder="1" applyFont="1" applyNumberFormat="1">
      <alignment horizontal="left" vertical="center"/>
    </xf>
    <xf borderId="25" fillId="0" fontId="2" numFmtId="0" xfId="0" applyBorder="1" applyFont="1"/>
    <xf borderId="26" fillId="0" fontId="2" numFmtId="0" xfId="0" applyBorder="1" applyFont="1"/>
    <xf borderId="26" fillId="0" fontId="6" numFmtId="2" xfId="0" applyAlignment="1" applyBorder="1" applyFont="1" applyNumberFormat="1">
      <alignment horizontal="center" vertical="center"/>
    </xf>
    <xf borderId="26" fillId="0" fontId="6" numFmtId="165" xfId="0" applyAlignment="1" applyBorder="1" applyFont="1" applyNumberFormat="1">
      <alignment horizontal="center" vertical="center"/>
    </xf>
    <xf borderId="23" fillId="0" fontId="8" numFmtId="0" xfId="0" applyAlignment="1" applyBorder="1" applyFont="1">
      <alignment horizontal="left" vertical="center"/>
    </xf>
    <xf borderId="27" fillId="0" fontId="8" numFmtId="0" xfId="0" applyAlignment="1" applyBorder="1" applyFont="1">
      <alignment horizontal="center" vertical="center"/>
    </xf>
    <xf borderId="0" fillId="0" fontId="8" numFmtId="0" xfId="0" applyAlignment="1" applyFont="1">
      <alignment horizontal="center" vertical="center"/>
    </xf>
    <xf borderId="0" fillId="0" fontId="8" numFmtId="164" xfId="0" applyAlignment="1" applyFont="1" applyNumberFormat="1">
      <alignment horizontal="center" vertical="center"/>
    </xf>
    <xf borderId="0" fillId="0" fontId="8" numFmtId="2" xfId="0" applyAlignment="1" applyFont="1" applyNumberFormat="1">
      <alignment horizontal="center" vertical="center"/>
    </xf>
    <xf borderId="19" fillId="0" fontId="6" numFmtId="0" xfId="0" applyAlignment="1" applyBorder="1" applyFont="1">
      <alignment horizontal="center" shrinkToFit="0" vertical="center" wrapText="1"/>
    </xf>
    <xf borderId="24" fillId="0" fontId="6" numFmtId="166" xfId="0" applyAlignment="1" applyBorder="1" applyFont="1" applyNumberFormat="1">
      <alignment horizontal="center" vertical="center"/>
    </xf>
    <xf borderId="28" fillId="0" fontId="8" numFmtId="165" xfId="0" applyAlignment="1" applyBorder="1" applyFont="1" applyNumberFormat="1">
      <alignment horizontal="left" vertical="center"/>
    </xf>
    <xf borderId="29" fillId="0" fontId="6" numFmtId="0" xfId="0" applyAlignment="1" applyBorder="1" applyFont="1">
      <alignment horizontal="center" vertical="center"/>
    </xf>
    <xf borderId="29" fillId="0" fontId="6" numFmtId="2" xfId="0" applyAlignment="1" applyBorder="1" applyFont="1" applyNumberFormat="1">
      <alignment horizontal="center" vertical="center"/>
    </xf>
    <xf borderId="29" fillId="0" fontId="6" numFmtId="165" xfId="0" applyAlignment="1" applyBorder="1" applyFont="1" applyNumberFormat="1">
      <alignment horizontal="center" vertical="center"/>
    </xf>
    <xf borderId="30" fillId="0" fontId="8" numFmtId="0" xfId="0" applyAlignment="1" applyBorder="1" applyFont="1">
      <alignment horizontal="left" vertical="center"/>
    </xf>
    <xf borderId="31" fillId="0" fontId="8" numFmtId="0" xfId="0" applyAlignment="1" applyBorder="1" applyFont="1">
      <alignment horizontal="center" vertical="center"/>
    </xf>
    <xf borderId="19" fillId="0" fontId="5" numFmtId="0" xfId="0" applyAlignment="1" applyBorder="1" applyFont="1">
      <alignment horizontal="left" vertical="center"/>
    </xf>
    <xf borderId="21" fillId="0" fontId="6" numFmtId="167" xfId="0" applyAlignment="1" applyBorder="1" applyFont="1" applyNumberFormat="1">
      <alignment horizontal="left" vertical="center"/>
    </xf>
    <xf borderId="24" fillId="0" fontId="6" numFmtId="166" xfId="0" applyAlignment="1" applyBorder="1" applyFont="1" applyNumberFormat="1">
      <alignment horizontal="left" vertical="center"/>
    </xf>
    <xf borderId="32" fillId="0" fontId="8" numFmtId="165" xfId="0" applyAlignment="1" applyBorder="1" applyFont="1" applyNumberFormat="1">
      <alignment horizontal="left" vertical="center"/>
    </xf>
    <xf borderId="30" fillId="0" fontId="6" numFmtId="0" xfId="0" applyAlignment="1" applyBorder="1" applyFont="1">
      <alignment horizontal="center" vertical="center"/>
    </xf>
    <xf borderId="30" fillId="0" fontId="6" numFmtId="2" xfId="0" applyAlignment="1" applyBorder="1" applyFont="1" applyNumberFormat="1">
      <alignment horizontal="center" vertical="center"/>
    </xf>
    <xf borderId="30" fillId="0" fontId="6" numFmtId="165" xfId="0" applyAlignment="1" applyBorder="1" applyFont="1" applyNumberFormat="1">
      <alignment horizontal="center" vertical="center"/>
    </xf>
    <xf borderId="31" fillId="0" fontId="6" numFmtId="0" xfId="0" applyAlignment="1" applyBorder="1" applyFont="1">
      <alignment horizontal="center" vertical="center"/>
    </xf>
    <xf borderId="21" fillId="0" fontId="6" numFmtId="0" xfId="0" applyAlignment="1" applyBorder="1" applyFont="1">
      <alignment horizontal="left" vertical="center"/>
    </xf>
    <xf borderId="23" fillId="0" fontId="7" numFmtId="0" xfId="0" applyAlignment="1" applyBorder="1" applyFont="1">
      <alignment horizontal="left" vertical="center"/>
    </xf>
    <xf borderId="33" fillId="0" fontId="2" numFmtId="0" xfId="0" applyBorder="1" applyFont="1"/>
    <xf borderId="24" fillId="0" fontId="9" numFmtId="168" xfId="0" applyAlignment="1" applyBorder="1" applyFont="1" applyNumberFormat="1">
      <alignment horizontal="left" vertical="center"/>
    </xf>
    <xf borderId="32" fillId="0" fontId="8" numFmtId="165" xfId="0" applyAlignment="1" applyBorder="1" applyFont="1" applyNumberFormat="1">
      <alignment horizontal="left" shrinkToFit="0" vertical="center" wrapText="1"/>
    </xf>
    <xf borderId="23" fillId="0" fontId="8" numFmtId="0" xfId="0" applyAlignment="1" applyBorder="1" applyFont="1">
      <alignment horizontal="center" vertical="center"/>
    </xf>
    <xf borderId="23" fillId="0" fontId="8" numFmtId="2" xfId="0" applyAlignment="1" applyBorder="1" applyFont="1" applyNumberFormat="1">
      <alignment horizontal="center" vertical="center"/>
    </xf>
    <xf borderId="23" fillId="0" fontId="8" numFmtId="165" xfId="0" applyAlignment="1" applyBorder="1" applyFont="1" applyNumberFormat="1">
      <alignment horizontal="center" vertical="center"/>
    </xf>
    <xf borderId="24" fillId="3" fontId="9" numFmtId="168" xfId="0" applyAlignment="1" applyBorder="1" applyFill="1" applyFont="1" applyNumberFormat="1">
      <alignment horizontal="left" vertical="center"/>
    </xf>
    <xf borderId="23" fillId="0" fontId="6" numFmtId="1" xfId="0" applyAlignment="1" applyBorder="1" applyFont="1" applyNumberFormat="1">
      <alignment horizontal="center" vertical="center"/>
    </xf>
    <xf borderId="23" fillId="0" fontId="6" numFmtId="2" xfId="0" applyAlignment="1" applyBorder="1" applyFont="1" applyNumberFormat="1">
      <alignment horizontal="center" vertical="center"/>
    </xf>
    <xf borderId="23" fillId="0" fontId="6" numFmtId="165" xfId="0" applyAlignment="1" applyBorder="1" applyFont="1" applyNumberFormat="1">
      <alignment horizontal="center" vertical="center"/>
    </xf>
    <xf borderId="0" fillId="0" fontId="6" numFmtId="1" xfId="0" applyAlignment="1" applyFont="1" applyNumberFormat="1">
      <alignment horizontal="center" vertical="center"/>
    </xf>
    <xf borderId="34" fillId="0" fontId="5" numFmtId="0" xfId="0" applyAlignment="1" applyBorder="1" applyFont="1">
      <alignment horizontal="left" vertical="center"/>
    </xf>
    <xf borderId="35" fillId="0" fontId="2" numFmtId="0" xfId="0" applyBorder="1" applyFont="1"/>
    <xf borderId="36" fillId="0" fontId="5" numFmtId="0" xfId="0" applyAlignment="1" applyBorder="1" applyFont="1">
      <alignment horizontal="center" shrinkToFit="0" vertical="center" wrapText="1"/>
    </xf>
    <xf borderId="36" fillId="0" fontId="2" numFmtId="0" xfId="0" applyBorder="1" applyFont="1"/>
    <xf borderId="37" fillId="0" fontId="2" numFmtId="0" xfId="0" applyBorder="1" applyFont="1"/>
    <xf borderId="34" fillId="0" fontId="8" numFmtId="0" xfId="0" applyAlignment="1" applyBorder="1" applyFont="1">
      <alignment horizontal="left" vertical="center"/>
    </xf>
    <xf borderId="36" fillId="0" fontId="8" numFmtId="2" xfId="0" applyAlignment="1" applyBorder="1" applyFont="1" applyNumberFormat="1">
      <alignment horizontal="center" vertical="center"/>
    </xf>
    <xf borderId="36" fillId="0" fontId="8" numFmtId="165" xfId="0" applyAlignment="1" applyBorder="1" applyFont="1" applyNumberFormat="1">
      <alignment horizontal="center" vertical="center"/>
    </xf>
    <xf borderId="38" fillId="0" fontId="6" numFmtId="10" xfId="0" applyAlignment="1" applyBorder="1" applyFont="1" applyNumberFormat="1">
      <alignment horizontal="center" vertical="center"/>
    </xf>
    <xf borderId="0" fillId="0" fontId="4" numFmtId="0" xfId="0" applyAlignment="1" applyFont="1">
      <alignment horizontal="center" vertical="center"/>
    </xf>
    <xf borderId="0" fillId="0" fontId="4" numFmtId="0" xfId="0" applyAlignment="1" applyFont="1">
      <alignment vertical="center"/>
    </xf>
    <xf borderId="0" fillId="0" fontId="4" numFmtId="0" xfId="0" applyAlignment="1" applyFont="1">
      <alignment horizontal="left" shrinkToFit="0" vertical="center" wrapText="1"/>
    </xf>
    <xf borderId="0" fillId="0" fontId="4" numFmtId="4" xfId="0" applyAlignment="1" applyFont="1" applyNumberFormat="1">
      <alignment horizontal="center" vertical="center"/>
    </xf>
    <xf borderId="0" fillId="0" fontId="4" numFmtId="169" xfId="0" applyAlignment="1" applyFont="1" applyNumberFormat="1">
      <alignment vertical="center"/>
    </xf>
    <xf borderId="0" fillId="0" fontId="4" numFmtId="165" xfId="0" applyAlignment="1" applyFont="1" applyNumberFormat="1">
      <alignment vertical="center"/>
    </xf>
    <xf borderId="0" fillId="0" fontId="4" numFmtId="170" xfId="0" applyAlignment="1" applyFont="1" applyNumberFormat="1">
      <alignment vertical="center"/>
    </xf>
    <xf borderId="0" fillId="0" fontId="4" numFmtId="2" xfId="0" applyAlignment="1" applyFont="1" applyNumberFormat="1">
      <alignment horizontal="center" vertical="center"/>
    </xf>
    <xf borderId="0" fillId="0" fontId="4" numFmtId="165" xfId="0" applyAlignment="1" applyFont="1" applyNumberFormat="1">
      <alignment horizontal="center" vertical="center"/>
    </xf>
    <xf borderId="0" fillId="0" fontId="4" numFmtId="164" xfId="0" applyAlignment="1" applyFont="1" applyNumberFormat="1">
      <alignment horizontal="center" vertical="center"/>
    </xf>
    <xf borderId="0" fillId="0" fontId="4" numFmtId="164" xfId="0" applyFont="1" applyNumberFormat="1"/>
    <xf borderId="0" fillId="0" fontId="4" numFmtId="2" xfId="0" applyFont="1" applyNumberFormat="1"/>
    <xf borderId="4" fillId="2" fontId="4" numFmtId="0" xfId="0" applyAlignment="1" applyBorder="1" applyFont="1">
      <alignment horizontal="center" vertical="center"/>
    </xf>
    <xf borderId="39" fillId="0" fontId="10" numFmtId="0" xfId="0" applyAlignment="1" applyBorder="1" applyFont="1">
      <alignment horizontal="center" shrinkToFit="0" vertical="center" wrapText="1"/>
    </xf>
    <xf borderId="23" fillId="0" fontId="10" numFmtId="0" xfId="0" applyAlignment="1" applyBorder="1" applyFont="1">
      <alignment horizontal="center" shrinkToFit="0" vertical="center" wrapText="1"/>
    </xf>
    <xf borderId="23" fillId="0" fontId="10" numFmtId="169" xfId="0" applyAlignment="1" applyBorder="1" applyFont="1" applyNumberFormat="1">
      <alignment horizontal="center" shrinkToFit="0" vertical="center" wrapText="1"/>
    </xf>
    <xf borderId="24" fillId="0" fontId="10" numFmtId="0" xfId="0" applyAlignment="1" applyBorder="1" applyFont="1">
      <alignment horizontal="center" shrinkToFit="0" vertical="center" wrapText="1"/>
    </xf>
    <xf borderId="40" fillId="4" fontId="11" numFmtId="170" xfId="0" applyAlignment="1" applyBorder="1" applyFill="1" applyFont="1" applyNumberFormat="1">
      <alignment horizontal="center" shrinkToFit="0" vertical="center" wrapText="1"/>
    </xf>
    <xf borderId="24" fillId="2" fontId="12" numFmtId="170" xfId="0" applyAlignment="1" applyBorder="1" applyFont="1" applyNumberFormat="1">
      <alignment horizontal="center" shrinkToFit="0" vertical="center" wrapText="1"/>
    </xf>
    <xf borderId="21" fillId="0" fontId="2" numFmtId="0" xfId="0" applyBorder="1" applyFont="1"/>
    <xf borderId="24" fillId="0" fontId="12" numFmtId="0" xfId="0" applyAlignment="1" applyBorder="1" applyFont="1">
      <alignment horizontal="center" vertical="center"/>
    </xf>
    <xf borderId="0" fillId="0" fontId="12" numFmtId="0" xfId="0" applyAlignment="1" applyFont="1">
      <alignment horizontal="center" vertical="center"/>
    </xf>
    <xf borderId="0" fillId="0" fontId="12" numFmtId="2" xfId="0" applyAlignment="1" applyFont="1" applyNumberFormat="1">
      <alignment horizontal="center" vertical="center"/>
    </xf>
    <xf borderId="30" fillId="0" fontId="10" numFmtId="169" xfId="0" applyAlignment="1" applyBorder="1" applyFont="1" applyNumberFormat="1">
      <alignment horizontal="center" shrinkToFit="0" vertical="center" wrapText="1"/>
    </xf>
    <xf borderId="30" fillId="0" fontId="10" numFmtId="165" xfId="0" applyAlignment="1" applyBorder="1" applyFont="1" applyNumberFormat="1">
      <alignment horizontal="center" shrinkToFit="0" vertical="center" wrapText="1"/>
    </xf>
    <xf borderId="41" fillId="0" fontId="10" numFmtId="169" xfId="0" applyAlignment="1" applyBorder="1" applyFont="1" applyNumberFormat="1">
      <alignment horizontal="center" shrinkToFit="0" vertical="center" wrapText="1"/>
    </xf>
    <xf borderId="41" fillId="0" fontId="10" numFmtId="2" xfId="0" applyAlignment="1" applyBorder="1" applyFont="1" applyNumberFormat="1">
      <alignment horizontal="center" shrinkToFit="0" vertical="center" wrapText="1"/>
    </xf>
    <xf borderId="41" fillId="0" fontId="10" numFmtId="165" xfId="0" applyAlignment="1" applyBorder="1" applyFont="1" applyNumberFormat="1">
      <alignment horizontal="center" shrinkToFit="0" vertical="center" wrapText="1"/>
    </xf>
    <xf borderId="23" fillId="0" fontId="10" numFmtId="164" xfId="0" applyAlignment="1" applyBorder="1" applyFont="1" applyNumberFormat="1">
      <alignment horizontal="center" shrinkToFit="0" vertical="center" wrapText="1"/>
    </xf>
    <xf borderId="23" fillId="0" fontId="10" numFmtId="2" xfId="0" applyAlignment="1" applyBorder="1" applyFont="1" applyNumberFormat="1">
      <alignment horizontal="center" shrinkToFit="0" vertical="center" wrapText="1"/>
    </xf>
    <xf borderId="23" fillId="2" fontId="10" numFmtId="169" xfId="0" applyAlignment="1" applyBorder="1" applyFont="1" applyNumberFormat="1">
      <alignment horizontal="center" shrinkToFit="0" vertical="center" wrapText="1"/>
    </xf>
    <xf borderId="42" fillId="5" fontId="10" numFmtId="0" xfId="0" applyAlignment="1" applyBorder="1" applyFill="1" applyFont="1">
      <alignment horizontal="center" vertical="center"/>
    </xf>
    <xf borderId="40" fillId="5" fontId="10" numFmtId="0" xfId="0" applyAlignment="1" applyBorder="1" applyFont="1">
      <alignment shrinkToFit="0" vertical="center" wrapText="1"/>
    </xf>
    <xf borderId="43" fillId="5" fontId="10" numFmtId="0" xfId="0" applyAlignment="1" applyBorder="1" applyFont="1">
      <alignment shrinkToFit="0" vertical="center" wrapText="1"/>
    </xf>
    <xf borderId="44" fillId="5" fontId="10" numFmtId="165" xfId="0" applyAlignment="1" applyBorder="1" applyFont="1" applyNumberFormat="1">
      <alignment shrinkToFit="0" vertical="center" wrapText="1"/>
    </xf>
    <xf borderId="40" fillId="5" fontId="10" numFmtId="169" xfId="0" applyAlignment="1" applyBorder="1" applyFont="1" applyNumberFormat="1">
      <alignment vertical="center"/>
    </xf>
    <xf borderId="40" fillId="5" fontId="10" numFmtId="2" xfId="0" applyAlignment="1" applyBorder="1" applyFont="1" applyNumberFormat="1">
      <alignment horizontal="center" vertical="center"/>
    </xf>
    <xf borderId="40" fillId="5" fontId="10" numFmtId="165" xfId="0" applyAlignment="1" applyBorder="1" applyFont="1" applyNumberFormat="1">
      <alignment horizontal="center" vertical="center"/>
    </xf>
    <xf borderId="23" fillId="0" fontId="4" numFmtId="0" xfId="0" applyAlignment="1" applyBorder="1" applyFont="1">
      <alignment vertical="center"/>
    </xf>
    <xf borderId="23" fillId="3" fontId="4" numFmtId="164" xfId="0" applyBorder="1" applyFont="1" applyNumberFormat="1"/>
    <xf borderId="23" fillId="0" fontId="4" numFmtId="0" xfId="0" applyBorder="1" applyFont="1"/>
    <xf borderId="23" fillId="0" fontId="4" numFmtId="0" xfId="0" applyAlignment="1" applyBorder="1" applyFont="1">
      <alignment horizontal="center" vertical="center"/>
    </xf>
    <xf borderId="23" fillId="3" fontId="4" numFmtId="164" xfId="0" applyAlignment="1" applyBorder="1" applyFont="1" applyNumberFormat="1">
      <alignment horizontal="center" vertical="center"/>
    </xf>
    <xf borderId="23" fillId="0" fontId="4" numFmtId="164" xfId="0" applyBorder="1" applyFont="1" applyNumberFormat="1"/>
    <xf borderId="23" fillId="0" fontId="4" numFmtId="2" xfId="0" applyBorder="1" applyFont="1" applyNumberFormat="1"/>
    <xf borderId="23" fillId="0" fontId="4" numFmtId="2" xfId="0" applyAlignment="1" applyBorder="1" applyFont="1" applyNumberFormat="1">
      <alignment horizontal="center" vertical="center"/>
    </xf>
    <xf borderId="23" fillId="2" fontId="4" numFmtId="165" xfId="0" applyAlignment="1" applyBorder="1" applyFont="1" applyNumberFormat="1">
      <alignment horizontal="center" vertical="center"/>
    </xf>
    <xf borderId="25" fillId="0" fontId="4" numFmtId="171" xfId="0" applyAlignment="1" applyBorder="1" applyFont="1" applyNumberFormat="1">
      <alignment horizontal="center" vertical="center"/>
    </xf>
    <xf borderId="26" fillId="0" fontId="4" numFmtId="0" xfId="0" applyAlignment="1" applyBorder="1" applyFont="1">
      <alignment horizontal="left" shrinkToFit="0" vertical="center" wrapText="1"/>
    </xf>
    <xf borderId="26" fillId="0" fontId="4" numFmtId="0" xfId="0" applyAlignment="1" applyBorder="1" applyFont="1">
      <alignment horizontal="center" vertical="center"/>
    </xf>
    <xf borderId="26" fillId="0" fontId="4" numFmtId="4" xfId="0" applyAlignment="1" applyBorder="1" applyFont="1" applyNumberFormat="1">
      <alignment horizontal="center" vertical="center"/>
    </xf>
    <xf borderId="26" fillId="0" fontId="4" numFmtId="169" xfId="0" applyAlignment="1" applyBorder="1" applyFont="1" applyNumberFormat="1">
      <alignment vertical="center"/>
    </xf>
    <xf borderId="26" fillId="0" fontId="4" numFmtId="165" xfId="0" applyAlignment="1" applyBorder="1" applyFont="1" applyNumberFormat="1">
      <alignment vertical="center"/>
    </xf>
    <xf borderId="45" fillId="0" fontId="4" numFmtId="169" xfId="0" applyAlignment="1" applyBorder="1" applyFont="1" applyNumberFormat="1">
      <alignment vertical="center"/>
    </xf>
    <xf borderId="45" fillId="0" fontId="4" numFmtId="2" xfId="0" applyAlignment="1" applyBorder="1" applyFont="1" applyNumberFormat="1">
      <alignment horizontal="center" vertical="center"/>
    </xf>
    <xf borderId="45" fillId="0" fontId="4" numFmtId="165" xfId="0" applyAlignment="1" applyBorder="1" applyFont="1" applyNumberFormat="1">
      <alignment horizontal="center" vertical="center"/>
    </xf>
    <xf borderId="23" fillId="0" fontId="4" numFmtId="164" xfId="0" applyAlignment="1" applyBorder="1" applyFont="1" applyNumberFormat="1">
      <alignment horizontal="center" vertical="center"/>
    </xf>
    <xf borderId="23" fillId="0" fontId="4" numFmtId="172" xfId="0" applyAlignment="1" applyBorder="1" applyFont="1" applyNumberFormat="1">
      <alignment horizontal="center" vertical="center"/>
    </xf>
    <xf borderId="0" fillId="0" fontId="4" numFmtId="165" xfId="0" applyFont="1" applyNumberFormat="1"/>
    <xf borderId="32" fillId="0" fontId="4" numFmtId="171" xfId="0" applyAlignment="1" applyBorder="1" applyFont="1" applyNumberFormat="1">
      <alignment horizontal="center" vertical="center"/>
    </xf>
    <xf borderId="30" fillId="0" fontId="4" numFmtId="0" xfId="0" applyAlignment="1" applyBorder="1" applyFont="1">
      <alignment horizontal="left" shrinkToFit="0" vertical="center" wrapText="1"/>
    </xf>
    <xf borderId="30" fillId="0" fontId="4" numFmtId="0" xfId="0" applyAlignment="1" applyBorder="1" applyFont="1">
      <alignment horizontal="center" vertical="center"/>
    </xf>
    <xf borderId="30" fillId="0" fontId="4" numFmtId="4" xfId="0" applyAlignment="1" applyBorder="1" applyFont="1" applyNumberFormat="1">
      <alignment horizontal="center" vertical="center"/>
    </xf>
    <xf borderId="41" fillId="0" fontId="4" numFmtId="169" xfId="0" applyAlignment="1" applyBorder="1" applyFont="1" applyNumberFormat="1">
      <alignment vertical="center"/>
    </xf>
    <xf borderId="41" fillId="0" fontId="4" numFmtId="2" xfId="0" applyAlignment="1" applyBorder="1" applyFont="1" applyNumberFormat="1">
      <alignment horizontal="center" vertical="center"/>
    </xf>
    <xf borderId="23" fillId="0" fontId="4" numFmtId="165" xfId="0" applyAlignment="1" applyBorder="1" applyFont="1" applyNumberFormat="1">
      <alignment horizontal="center" vertical="center"/>
    </xf>
    <xf borderId="23" fillId="2" fontId="4" numFmtId="172" xfId="0" applyAlignment="1" applyBorder="1" applyFont="1" applyNumberFormat="1">
      <alignment horizontal="center" vertical="center"/>
    </xf>
    <xf borderId="39" fillId="5" fontId="10" numFmtId="0" xfId="0" applyAlignment="1" applyBorder="1" applyFont="1">
      <alignment horizontal="center" vertical="center"/>
    </xf>
    <xf borderId="39" fillId="0" fontId="4" numFmtId="171" xfId="0" applyAlignment="1" applyBorder="1" applyFont="1" applyNumberFormat="1">
      <alignment horizontal="center" vertical="center"/>
    </xf>
    <xf borderId="23" fillId="0" fontId="4" numFmtId="0" xfId="0" applyAlignment="1" applyBorder="1" applyFont="1">
      <alignment horizontal="left" shrinkToFit="0" vertical="center" wrapText="1"/>
    </xf>
    <xf borderId="23" fillId="0" fontId="4" numFmtId="4" xfId="0" applyAlignment="1" applyBorder="1" applyFont="1" applyNumberFormat="1">
      <alignment horizontal="center" vertical="center"/>
    </xf>
    <xf borderId="24" fillId="0" fontId="4" numFmtId="169" xfId="0" applyAlignment="1" applyBorder="1" applyFont="1" applyNumberFormat="1">
      <alignment vertical="center"/>
    </xf>
    <xf borderId="24" fillId="0" fontId="4" numFmtId="2" xfId="0" applyAlignment="1" applyBorder="1" applyFont="1" applyNumberFormat="1">
      <alignment horizontal="center" vertical="center"/>
    </xf>
    <xf borderId="29" fillId="0" fontId="4" numFmtId="0" xfId="0" applyAlignment="1" applyBorder="1" applyFont="1">
      <alignment horizontal="left" shrinkToFit="0" vertical="center" wrapText="1"/>
    </xf>
    <xf borderId="29" fillId="0" fontId="4" numFmtId="4" xfId="0" applyAlignment="1" applyBorder="1" applyFont="1" applyNumberFormat="1">
      <alignment horizontal="center" vertical="center"/>
    </xf>
    <xf borderId="25" fillId="0" fontId="4" numFmtId="0" xfId="0" applyAlignment="1" applyBorder="1" applyFont="1">
      <alignment horizontal="center" vertical="center"/>
    </xf>
    <xf borderId="39" fillId="0" fontId="4" numFmtId="0" xfId="0" applyAlignment="1" applyBorder="1" applyFont="1">
      <alignment horizontal="center" vertical="center"/>
    </xf>
    <xf borderId="45" fillId="0" fontId="4" numFmtId="173" xfId="0" applyAlignment="1" applyBorder="1" applyFont="1" applyNumberFormat="1">
      <alignment horizontal="center" vertical="center"/>
    </xf>
    <xf borderId="26" fillId="0" fontId="13" numFmtId="0" xfId="0" applyAlignment="1" applyBorder="1" applyFont="1">
      <alignment horizontal="left" shrinkToFit="0" vertical="center" wrapText="1"/>
    </xf>
    <xf borderId="46" fillId="0" fontId="4" numFmtId="0" xfId="0" applyAlignment="1" applyBorder="1" applyFont="1">
      <alignment horizontal="center" vertical="center"/>
    </xf>
    <xf borderId="23" fillId="0" fontId="13" numFmtId="0" xfId="0" applyAlignment="1" applyBorder="1" applyFont="1">
      <alignment horizontal="left" shrinkToFit="0" vertical="center" wrapText="1"/>
    </xf>
    <xf borderId="23" fillId="0" fontId="4" numFmtId="169" xfId="0" applyAlignment="1" applyBorder="1" applyFont="1" applyNumberFormat="1">
      <alignment vertical="center"/>
    </xf>
    <xf borderId="47" fillId="0" fontId="4" numFmtId="0" xfId="0" applyAlignment="1" applyBorder="1" applyFont="1">
      <alignment horizontal="center" vertical="center"/>
    </xf>
    <xf borderId="22" fillId="0" fontId="4" numFmtId="0" xfId="0" applyAlignment="1" applyBorder="1" applyFont="1">
      <alignment horizontal="center" vertical="center"/>
    </xf>
    <xf borderId="0" fillId="0" fontId="14" numFmtId="0" xfId="0" applyAlignment="1" applyFont="1">
      <alignment horizontal="center" shrinkToFit="0" vertical="center" wrapText="1"/>
    </xf>
    <xf borderId="23" fillId="0" fontId="13" numFmtId="169" xfId="0" applyAlignment="1" applyBorder="1" applyFont="1" applyNumberFormat="1">
      <alignment vertical="center"/>
    </xf>
    <xf borderId="30" fillId="0" fontId="13" numFmtId="0" xfId="0" applyAlignment="1" applyBorder="1" applyFont="1">
      <alignment horizontal="left" shrinkToFit="0" vertical="center" wrapText="1"/>
    </xf>
    <xf borderId="40" fillId="5" fontId="10" numFmtId="169" xfId="0" applyAlignment="1" applyBorder="1" applyFont="1" applyNumberFormat="1">
      <alignment horizontal="center" vertical="center"/>
    </xf>
    <xf borderId="26" fillId="0" fontId="13" numFmtId="169" xfId="0" applyAlignment="1" applyBorder="1" applyFont="1" applyNumberFormat="1">
      <alignment vertical="center"/>
    </xf>
    <xf borderId="32" fillId="0" fontId="4" numFmtId="0" xfId="0" applyAlignment="1" applyBorder="1" applyFont="1">
      <alignment horizontal="center" vertical="center"/>
    </xf>
    <xf borderId="45" fillId="0" fontId="15" numFmtId="169" xfId="0" applyAlignment="1" applyBorder="1" applyFont="1" applyNumberFormat="1">
      <alignment vertical="center"/>
    </xf>
    <xf borderId="45" fillId="0" fontId="15" numFmtId="2" xfId="0" applyAlignment="1" applyBorder="1" applyFont="1" applyNumberFormat="1">
      <alignment horizontal="center" vertical="center"/>
    </xf>
    <xf borderId="24" fillId="0" fontId="15" numFmtId="169" xfId="0" applyAlignment="1" applyBorder="1" applyFont="1" applyNumberFormat="1">
      <alignment vertical="center"/>
    </xf>
    <xf borderId="24" fillId="0" fontId="15" numFmtId="2" xfId="0" applyAlignment="1" applyBorder="1" applyFont="1" applyNumberFormat="1">
      <alignment horizontal="center" vertical="center"/>
    </xf>
    <xf borderId="0" fillId="0" fontId="4" numFmtId="0" xfId="0" applyAlignment="1" applyFont="1">
      <alignment horizontal="center" shrinkToFit="0" vertical="center" wrapText="1"/>
    </xf>
    <xf borderId="41" fillId="0" fontId="15" numFmtId="169" xfId="0" applyAlignment="1" applyBorder="1" applyFont="1" applyNumberFormat="1">
      <alignment vertical="center"/>
    </xf>
    <xf borderId="41" fillId="0" fontId="15" numFmtId="2" xfId="0" applyAlignment="1" applyBorder="1" applyFont="1" applyNumberFormat="1">
      <alignment horizontal="center" vertical="center"/>
    </xf>
    <xf borderId="30" fillId="0" fontId="13" numFmtId="169" xfId="0" applyAlignment="1" applyBorder="1" applyFont="1" applyNumberFormat="1">
      <alignment vertical="center"/>
    </xf>
    <xf borderId="48" fillId="5" fontId="10" numFmtId="0" xfId="0" applyAlignment="1" applyBorder="1" applyFont="1">
      <alignment horizontal="center" vertical="center"/>
    </xf>
    <xf borderId="49" fillId="5" fontId="10" numFmtId="0" xfId="0" applyAlignment="1" applyBorder="1" applyFont="1">
      <alignment horizontal="left" shrinkToFit="0" vertical="center" wrapText="1"/>
    </xf>
    <xf borderId="49" fillId="5" fontId="10" numFmtId="0" xfId="0" applyAlignment="1" applyBorder="1" applyFont="1">
      <alignment horizontal="center" vertical="center"/>
    </xf>
    <xf borderId="49" fillId="5" fontId="10" numFmtId="4" xfId="0" applyAlignment="1" applyBorder="1" applyFont="1" applyNumberFormat="1">
      <alignment horizontal="center" vertical="center"/>
    </xf>
    <xf borderId="49" fillId="5" fontId="10" numFmtId="169" xfId="0" applyAlignment="1" applyBorder="1" applyFont="1" applyNumberFormat="1">
      <alignment horizontal="center" vertical="center"/>
    </xf>
    <xf borderId="49" fillId="5" fontId="10" numFmtId="165" xfId="0" applyAlignment="1" applyBorder="1" applyFont="1" applyNumberFormat="1">
      <alignment horizontal="center" vertical="center"/>
    </xf>
    <xf borderId="50" fillId="5" fontId="10" numFmtId="169" xfId="0" applyAlignment="1" applyBorder="1" applyFont="1" applyNumberFormat="1">
      <alignment horizontal="center" vertical="center"/>
    </xf>
    <xf borderId="51" fillId="5" fontId="10" numFmtId="2" xfId="0" applyAlignment="1" applyBorder="1" applyFont="1" applyNumberFormat="1">
      <alignment horizontal="center" vertical="center"/>
    </xf>
    <xf borderId="51" fillId="5" fontId="10" numFmtId="165" xfId="0" applyAlignment="1" applyBorder="1" applyFont="1" applyNumberFormat="1">
      <alignment horizontal="center" vertical="center"/>
    </xf>
    <xf borderId="23" fillId="3" fontId="10" numFmtId="164" xfId="0" applyAlignment="1" applyBorder="1" applyFont="1" applyNumberFormat="1">
      <alignment horizontal="center" vertical="center"/>
    </xf>
    <xf borderId="23" fillId="0" fontId="10" numFmtId="164" xfId="0" applyAlignment="1" applyBorder="1" applyFont="1" applyNumberFormat="1">
      <alignment horizontal="center" vertical="center"/>
    </xf>
    <xf quotePrefix="1" borderId="23" fillId="5" fontId="10" numFmtId="0" xfId="0" applyAlignment="1" applyBorder="1" applyFont="1">
      <alignment horizontal="center" vertical="center"/>
    </xf>
    <xf borderId="23" fillId="5" fontId="10" numFmtId="0" xfId="0" applyAlignment="1" applyBorder="1" applyFont="1">
      <alignment horizontal="left" shrinkToFit="0" vertical="center" wrapText="1"/>
    </xf>
    <xf borderId="23" fillId="5" fontId="4" numFmtId="0" xfId="0" applyAlignment="1" applyBorder="1" applyFont="1">
      <alignment horizontal="center" vertical="center"/>
    </xf>
    <xf borderId="23" fillId="5" fontId="4" numFmtId="4" xfId="0" applyAlignment="1" applyBorder="1" applyFont="1" applyNumberFormat="1">
      <alignment horizontal="center" vertical="center"/>
    </xf>
    <xf borderId="23" fillId="5" fontId="13" numFmtId="169" xfId="0" applyAlignment="1" applyBorder="1" applyFont="1" applyNumberFormat="1">
      <alignment vertical="center"/>
    </xf>
    <xf borderId="23" fillId="5" fontId="4" numFmtId="169" xfId="0" applyAlignment="1" applyBorder="1" applyFont="1" applyNumberFormat="1">
      <alignment vertical="center"/>
    </xf>
    <xf borderId="23" fillId="5" fontId="4" numFmtId="165" xfId="0" applyAlignment="1" applyBorder="1" applyFont="1" applyNumberFormat="1">
      <alignment vertical="center"/>
    </xf>
    <xf borderId="23" fillId="5" fontId="4" numFmtId="2" xfId="0" applyAlignment="1" applyBorder="1" applyFont="1" applyNumberFormat="1">
      <alignment horizontal="center" vertical="center"/>
    </xf>
    <xf borderId="23" fillId="5" fontId="4" numFmtId="165" xfId="0" applyAlignment="1" applyBorder="1" applyFont="1" applyNumberFormat="1">
      <alignment horizontal="center" vertical="center"/>
    </xf>
    <xf quotePrefix="1" borderId="23" fillId="0" fontId="4" numFmtId="0" xfId="0" applyAlignment="1" applyBorder="1" applyFont="1">
      <alignment horizontal="center" vertical="center"/>
    </xf>
    <xf borderId="23" fillId="0" fontId="4" numFmtId="165" xfId="0" applyAlignment="1" applyBorder="1" applyFont="1" applyNumberFormat="1">
      <alignment vertical="center"/>
    </xf>
    <xf borderId="0" fillId="0" fontId="10" numFmtId="0" xfId="0" applyAlignment="1" applyFont="1">
      <alignment horizontal="center" vertical="center"/>
    </xf>
    <xf borderId="0" fillId="0" fontId="10" numFmtId="0" xfId="0" applyAlignment="1" applyFont="1">
      <alignment horizontal="left" shrinkToFit="0" vertical="center" wrapText="1"/>
    </xf>
    <xf borderId="0" fillId="0" fontId="10" numFmtId="4" xfId="0" applyAlignment="1" applyFont="1" applyNumberFormat="1">
      <alignment horizontal="center" vertical="center"/>
    </xf>
    <xf borderId="0" fillId="0" fontId="10" numFmtId="169" xfId="0" applyAlignment="1" applyFont="1" applyNumberFormat="1">
      <alignment horizontal="center" vertical="center"/>
    </xf>
    <xf borderId="0" fillId="0" fontId="10" numFmtId="165" xfId="0" applyAlignment="1" applyFont="1" applyNumberFormat="1">
      <alignment horizontal="center" vertical="center"/>
    </xf>
    <xf borderId="0" fillId="0" fontId="10" numFmtId="2" xfId="0" applyAlignment="1" applyFont="1" applyNumberFormat="1">
      <alignment horizontal="center" vertical="center"/>
    </xf>
    <xf borderId="4" fillId="2" fontId="4" numFmtId="165" xfId="0" applyAlignment="1" applyBorder="1" applyFont="1" applyNumberFormat="1">
      <alignment horizontal="center" vertical="center"/>
    </xf>
    <xf borderId="4" fillId="5" fontId="10" numFmtId="2" xfId="0" applyAlignment="1" applyBorder="1" applyFont="1" applyNumberFormat="1">
      <alignment horizontal="center" vertical="center"/>
    </xf>
    <xf borderId="4" fillId="5" fontId="10" numFmtId="165" xfId="0" applyAlignment="1" applyBorder="1" applyFont="1" applyNumberFormat="1">
      <alignment horizontal="center" vertical="center"/>
    </xf>
    <xf borderId="0" fillId="0" fontId="12" numFmtId="0" xfId="0" applyAlignment="1" applyFont="1">
      <alignment vertical="center"/>
    </xf>
    <xf borderId="0" fillId="0" fontId="12" numFmtId="164" xfId="0" applyAlignment="1" applyFont="1" applyNumberFormat="1">
      <alignment horizontal="center" vertical="center"/>
    </xf>
    <xf borderId="0" fillId="0" fontId="12" numFmtId="2" xfId="0" applyAlignment="1" applyFont="1" applyNumberFormat="1">
      <alignment vertical="center"/>
    </xf>
    <xf borderId="4" fillId="2" fontId="12" numFmtId="0" xfId="0" applyAlignment="1" applyBorder="1" applyFont="1">
      <alignment horizontal="center" vertical="center"/>
    </xf>
    <xf borderId="0" fillId="0" fontId="13" numFmtId="0" xfId="0" applyAlignment="1" applyFont="1">
      <alignment vertical="center"/>
    </xf>
    <xf borderId="23" fillId="0" fontId="16" numFmtId="0" xfId="0" applyAlignment="1" applyBorder="1" applyFont="1">
      <alignment shrinkToFit="0" wrapText="1"/>
    </xf>
    <xf borderId="23" fillId="0" fontId="13" numFmtId="0" xfId="0" applyAlignment="1" applyBorder="1" applyFont="1">
      <alignment vertical="center"/>
    </xf>
    <xf borderId="23" fillId="0" fontId="3" numFmtId="0" xfId="0" applyBorder="1" applyFont="1"/>
    <xf borderId="23" fillId="0" fontId="3" numFmtId="0" xfId="0" applyAlignment="1" applyBorder="1" applyFont="1">
      <alignment horizontal="center" vertical="center"/>
    </xf>
    <xf borderId="23" fillId="3" fontId="3" numFmtId="164" xfId="0" applyAlignment="1" applyBorder="1" applyFont="1" applyNumberFormat="1">
      <alignment horizontal="center" vertical="center"/>
    </xf>
    <xf borderId="23" fillId="0" fontId="3" numFmtId="2" xfId="0" applyBorder="1" applyFont="1" applyNumberFormat="1"/>
    <xf borderId="23" fillId="0" fontId="3" numFmtId="2" xfId="0" applyAlignment="1" applyBorder="1" applyFont="1" applyNumberFormat="1">
      <alignment horizontal="center" vertical="center"/>
    </xf>
    <xf borderId="23" fillId="2" fontId="3" numFmtId="168" xfId="0" applyAlignment="1" applyBorder="1" applyFont="1" applyNumberFormat="1">
      <alignment horizontal="center" vertical="center"/>
    </xf>
    <xf borderId="0" fillId="0" fontId="3" numFmtId="0" xfId="0" applyFont="1"/>
    <xf borderId="39" fillId="0" fontId="17" numFmtId="0" xfId="0" applyAlignment="1" applyBorder="1" applyFont="1">
      <alignment horizontal="center" vertical="center"/>
    </xf>
    <xf borderId="23" fillId="0" fontId="17" numFmtId="0" xfId="0" applyAlignment="1" applyBorder="1" applyFont="1">
      <alignment horizontal="left" shrinkToFit="0" vertical="center" wrapText="1"/>
    </xf>
    <xf borderId="23" fillId="0" fontId="17" numFmtId="0" xfId="0" applyAlignment="1" applyBorder="1" applyFont="1">
      <alignment horizontal="center" vertical="center"/>
    </xf>
    <xf borderId="23" fillId="0" fontId="17" numFmtId="174" xfId="0" applyAlignment="1" applyBorder="1" applyFont="1" applyNumberFormat="1">
      <alignment vertical="center"/>
    </xf>
    <xf borderId="23" fillId="0" fontId="17" numFmtId="175" xfId="0" applyAlignment="1" applyBorder="1" applyFont="1" applyNumberFormat="1">
      <alignment vertical="center"/>
    </xf>
    <xf borderId="23" fillId="0" fontId="17" numFmtId="165" xfId="0" applyAlignment="1" applyBorder="1" applyFont="1" applyNumberFormat="1">
      <alignment vertical="center"/>
    </xf>
    <xf borderId="23" fillId="2" fontId="17" numFmtId="175" xfId="0" applyAlignment="1" applyBorder="1" applyFont="1" applyNumberFormat="1">
      <alignment vertical="center"/>
    </xf>
    <xf borderId="23" fillId="2" fontId="17" numFmtId="2" xfId="0" applyAlignment="1" applyBorder="1" applyFont="1" applyNumberFormat="1">
      <alignment horizontal="center" vertical="center"/>
    </xf>
    <xf borderId="23" fillId="0" fontId="16" numFmtId="0" xfId="0" applyAlignment="1" applyBorder="1" applyFont="1">
      <alignment horizontal="center" shrinkToFit="0" vertical="center" wrapText="1"/>
    </xf>
    <xf borderId="23" fillId="0" fontId="3" numFmtId="172" xfId="0" applyAlignment="1" applyBorder="1" applyFont="1" applyNumberFormat="1">
      <alignment horizontal="center" vertical="center"/>
    </xf>
    <xf borderId="23" fillId="0" fontId="17" numFmtId="0" xfId="0" applyAlignment="1" applyBorder="1" applyFont="1">
      <alignment shrinkToFit="0" vertical="center" wrapText="1"/>
    </xf>
    <xf borderId="23" fillId="2" fontId="16" numFmtId="0" xfId="0" applyBorder="1" applyFont="1"/>
    <xf borderId="23" fillId="2" fontId="16" numFmtId="2" xfId="0" applyAlignment="1" applyBorder="1" applyFont="1" applyNumberFormat="1">
      <alignment horizontal="center" vertical="center"/>
    </xf>
    <xf borderId="23" fillId="0" fontId="17" numFmtId="0" xfId="0" applyAlignment="1" applyBorder="1" applyFont="1">
      <alignment horizontal="center" shrinkToFit="0" vertical="center" wrapText="1"/>
    </xf>
    <xf borderId="23" fillId="0" fontId="16" numFmtId="0" xfId="0" applyAlignment="1" applyBorder="1" applyFont="1">
      <alignment vertical="center"/>
    </xf>
    <xf borderId="23" fillId="0" fontId="16" numFmtId="0" xfId="0" applyAlignment="1" applyBorder="1" applyFont="1">
      <alignment horizontal="center" vertical="center"/>
    </xf>
    <xf borderId="23" fillId="0" fontId="18" numFmtId="174" xfId="0" applyAlignment="1" applyBorder="1" applyFont="1" applyNumberFormat="1">
      <alignment vertical="center"/>
    </xf>
    <xf borderId="23" fillId="2" fontId="16" numFmtId="0" xfId="0" applyAlignment="1" applyBorder="1" applyFont="1">
      <alignment vertical="center"/>
    </xf>
    <xf borderId="23" fillId="2" fontId="17" numFmtId="0" xfId="0" applyAlignment="1" applyBorder="1" applyFont="1">
      <alignment shrinkToFit="0" vertical="center" wrapText="1"/>
    </xf>
    <xf borderId="23" fillId="0" fontId="17" numFmtId="174" xfId="0" applyAlignment="1" applyBorder="1" applyFont="1" applyNumberFormat="1">
      <alignment horizontal="center" vertical="center"/>
    </xf>
    <xf borderId="39" fillId="0" fontId="16" numFmtId="0" xfId="0" applyAlignment="1" applyBorder="1" applyFont="1">
      <alignment horizontal="center" vertical="center"/>
    </xf>
    <xf borderId="23" fillId="0" fontId="16" numFmtId="0" xfId="0" applyAlignment="1" applyBorder="1" applyFont="1">
      <alignment shrinkToFit="0" vertical="center" wrapText="1"/>
    </xf>
    <xf borderId="23" fillId="2" fontId="19" numFmtId="176" xfId="0" applyAlignment="1" applyBorder="1" applyFont="1" applyNumberFormat="1">
      <alignment horizontal="right" shrinkToFit="0" vertical="center" wrapText="1"/>
    </xf>
    <xf borderId="23" fillId="2" fontId="19" numFmtId="2" xfId="0" applyAlignment="1" applyBorder="1" applyFont="1" applyNumberFormat="1">
      <alignment horizontal="center" shrinkToFit="0" vertical="center" wrapText="1"/>
    </xf>
    <xf borderId="23" fillId="2" fontId="17" numFmtId="2" xfId="0" applyAlignment="1" applyBorder="1" applyFont="1" applyNumberFormat="1">
      <alignment horizontal="center" shrinkToFit="0" vertical="center" wrapText="1"/>
    </xf>
    <xf borderId="39" fillId="2" fontId="17" numFmtId="0" xfId="0" applyAlignment="1" applyBorder="1" applyFont="1">
      <alignment horizontal="center" vertical="center"/>
    </xf>
    <xf borderId="30" fillId="0" fontId="17" numFmtId="0" xfId="0" applyAlignment="1" applyBorder="1" applyFont="1">
      <alignment horizontal="center" shrinkToFit="0" vertical="center" wrapText="1"/>
    </xf>
    <xf borderId="23" fillId="0" fontId="17" numFmtId="2" xfId="0" applyAlignment="1" applyBorder="1" applyFont="1" applyNumberFormat="1">
      <alignment horizontal="center" vertical="center"/>
    </xf>
    <xf borderId="23" fillId="2" fontId="17" numFmtId="0" xfId="0" applyAlignment="1" applyBorder="1" applyFont="1">
      <alignment horizontal="left" shrinkToFit="0" vertical="center" wrapText="1"/>
    </xf>
    <xf borderId="23" fillId="2" fontId="17" numFmtId="0" xfId="0" applyAlignment="1" applyBorder="1" applyFont="1">
      <alignment horizontal="center" vertical="center"/>
    </xf>
    <xf borderId="23" fillId="2" fontId="17" numFmtId="174" xfId="0" applyAlignment="1" applyBorder="1" applyFont="1" applyNumberFormat="1">
      <alignment horizontal="center" vertical="center"/>
    </xf>
    <xf borderId="23" fillId="0" fontId="16" numFmtId="175" xfId="0" applyAlignment="1" applyBorder="1" applyFont="1" applyNumberFormat="1">
      <alignment vertical="center"/>
    </xf>
    <xf borderId="23" fillId="2" fontId="17" numFmtId="176" xfId="0" applyAlignment="1" applyBorder="1" applyFont="1" applyNumberFormat="1">
      <alignment horizontal="right" shrinkToFit="0" vertical="center" wrapText="1"/>
    </xf>
    <xf borderId="23" fillId="0" fontId="16" numFmtId="0" xfId="0" applyAlignment="1" applyBorder="1" applyFont="1">
      <alignment horizontal="center" shrinkToFit="0" wrapText="1"/>
    </xf>
    <xf borderId="23" fillId="0" fontId="16" numFmtId="174" xfId="0" applyAlignment="1" applyBorder="1" applyFont="1" applyNumberFormat="1">
      <alignment horizontal="center" vertical="center"/>
    </xf>
    <xf borderId="23" fillId="2" fontId="16" numFmtId="175" xfId="0" applyAlignment="1" applyBorder="1" applyFont="1" applyNumberFormat="1">
      <alignment vertical="center"/>
    </xf>
    <xf borderId="23" fillId="0" fontId="17" numFmtId="177" xfId="0" applyAlignment="1" applyBorder="1" applyFont="1" applyNumberFormat="1">
      <alignment horizontal="center" vertical="center"/>
    </xf>
    <xf borderId="23" fillId="0" fontId="20" numFmtId="178" xfId="0" applyAlignment="1" applyBorder="1" applyFont="1" applyNumberFormat="1">
      <alignment vertical="center"/>
    </xf>
    <xf borderId="23" fillId="0" fontId="13" numFmtId="172" xfId="0" applyAlignment="1" applyBorder="1" applyFont="1" applyNumberFormat="1">
      <alignment horizontal="center" vertical="center"/>
    </xf>
    <xf borderId="29" fillId="0" fontId="2" numFmtId="0" xfId="0" applyBorder="1" applyFont="1"/>
    <xf borderId="23" fillId="0" fontId="16" numFmtId="0" xfId="0" applyBorder="1" applyFont="1"/>
    <xf borderId="23" fillId="0" fontId="3" numFmtId="13" xfId="0" applyBorder="1" applyFont="1" applyNumberFormat="1"/>
    <xf borderId="23" fillId="6" fontId="10" numFmtId="164" xfId="0" applyAlignment="1" applyBorder="1" applyFill="1" applyFont="1" applyNumberFormat="1">
      <alignment horizontal="center" vertical="center"/>
    </xf>
    <xf borderId="52" fillId="5" fontId="10" numFmtId="0" xfId="0" applyAlignment="1" applyBorder="1" applyFont="1">
      <alignment horizontal="left" shrinkToFit="0" vertical="center" wrapText="1"/>
    </xf>
    <xf borderId="53" fillId="0" fontId="2" numFmtId="0" xfId="0" applyBorder="1" applyFont="1"/>
    <xf borderId="54" fillId="0" fontId="2" numFmtId="0" xfId="0" applyBorder="1" applyFont="1"/>
    <xf borderId="23" fillId="0" fontId="4" numFmtId="170" xfId="0" applyAlignment="1" applyBorder="1" applyFont="1" applyNumberFormat="1">
      <alignment vertical="center"/>
    </xf>
    <xf borderId="23" fillId="0" fontId="4" numFmtId="10" xfId="0" applyAlignment="1" applyBorder="1" applyFont="1" applyNumberFormat="1">
      <alignment vertical="center"/>
    </xf>
    <xf borderId="21" fillId="0" fontId="4" numFmtId="0" xfId="0" applyAlignment="1" applyBorder="1" applyFont="1">
      <alignment vertical="center"/>
    </xf>
    <xf borderId="22" fillId="0" fontId="4" numFmtId="164" xfId="0" applyBorder="1" applyFont="1" applyNumberFormat="1"/>
    <xf borderId="23" fillId="0" fontId="4" numFmtId="9" xfId="0" applyAlignment="1" applyBorder="1" applyFont="1" applyNumberFormat="1">
      <alignment vertical="center"/>
    </xf>
    <xf borderId="24" fillId="0" fontId="10" numFmtId="0" xfId="0" applyAlignment="1" applyBorder="1" applyFont="1">
      <alignment horizontal="center" vertical="center"/>
    </xf>
    <xf borderId="23" fillId="0" fontId="10" numFmtId="165" xfId="0" applyBorder="1" applyFont="1" applyNumberFormat="1"/>
    <xf borderId="23" fillId="0" fontId="21" numFmtId="170" xfId="0" applyAlignment="1" applyBorder="1" applyFont="1" applyNumberFormat="1">
      <alignment horizontal="center" vertical="center"/>
    </xf>
    <xf borderId="23" fillId="0" fontId="21" numFmtId="165" xfId="0" applyAlignment="1" applyBorder="1" applyFont="1" applyNumberFormat="1">
      <alignment horizontal="center" vertical="center"/>
    </xf>
    <xf borderId="23" fillId="0" fontId="12" numFmtId="164" xfId="0" applyBorder="1" applyFont="1" applyNumberFormat="1"/>
    <xf borderId="23" fillId="2" fontId="4" numFmtId="0" xfId="0" applyAlignment="1" applyBorder="1" applyFont="1">
      <alignment horizontal="center" vertical="center"/>
    </xf>
    <xf borderId="24" fillId="0" fontId="21" numFmtId="170" xfId="0" applyAlignment="1" applyBorder="1" applyFont="1" applyNumberFormat="1">
      <alignment horizontal="center" vertical="center"/>
    </xf>
    <xf borderId="23" fillId="3" fontId="10" numFmtId="0" xfId="0" applyAlignment="1" applyBorder="1" applyFont="1">
      <alignment horizontal="center" vertical="center"/>
    </xf>
    <xf borderId="23" fillId="0" fontId="10" numFmtId="165" xfId="0" applyAlignment="1" applyBorder="1" applyFont="1" applyNumberFormat="1">
      <alignment horizontal="center" vertical="center"/>
    </xf>
    <xf borderId="23" fillId="0" fontId="12" numFmtId="10" xfId="0" applyBorder="1" applyFont="1" applyNumberFormat="1"/>
    <xf borderId="4" fillId="2" fontId="4" numFmtId="164" xfId="0" applyAlignment="1" applyBorder="1" applyFont="1" applyNumberFormat="1">
      <alignment horizontal="center" vertical="center"/>
    </xf>
    <xf borderId="0" fillId="0" fontId="3" numFmtId="170" xfId="0" applyAlignment="1" applyFont="1" applyNumberFormat="1">
      <alignment vertical="center"/>
    </xf>
    <xf borderId="0" fillId="0" fontId="3" numFmtId="2" xfId="0" applyAlignment="1" applyFont="1" applyNumberFormat="1">
      <alignment horizontal="center" vertical="center"/>
    </xf>
    <xf borderId="0" fillId="0" fontId="3" numFmtId="165" xfId="0" applyAlignment="1" applyFont="1" applyNumberFormat="1">
      <alignment horizontal="center" vertical="center"/>
    </xf>
    <xf borderId="0" fillId="0" fontId="3" numFmtId="0" xfId="0" applyAlignment="1" applyFont="1">
      <alignment vertical="center"/>
    </xf>
    <xf borderId="23" fillId="3" fontId="21" numFmtId="0" xfId="0" applyAlignment="1" applyBorder="1" applyFont="1">
      <alignment horizontal="center" vertical="center"/>
    </xf>
    <xf borderId="23" fillId="3" fontId="21" numFmtId="164" xfId="0" applyAlignment="1" applyBorder="1" applyFont="1" applyNumberFormat="1">
      <alignment horizontal="center" vertical="center"/>
    </xf>
    <xf borderId="0" fillId="0" fontId="4" numFmtId="166" xfId="0" applyFont="1" applyNumberFormat="1"/>
    <xf borderId="0" fillId="0" fontId="21" numFmtId="0" xfId="0" applyFont="1"/>
    <xf borderId="0" fillId="0" fontId="10" numFmtId="165" xfId="0" applyAlignment="1" applyFont="1" applyNumberFormat="1">
      <alignment vertical="center"/>
    </xf>
    <xf borderId="4" fillId="2" fontId="10" numFmtId="0" xfId="0" applyAlignment="1" applyBorder="1" applyFont="1">
      <alignment vertical="center"/>
    </xf>
    <xf borderId="4" fillId="2" fontId="4" numFmtId="0" xfId="0" applyBorder="1" applyFont="1"/>
    <xf borderId="4" fillId="2" fontId="4" numFmtId="164" xfId="0" applyBorder="1" applyFont="1" applyNumberFormat="1"/>
    <xf borderId="4" fillId="2" fontId="4" numFmtId="2" xfId="0" applyBorder="1" applyFont="1" applyNumberFormat="1"/>
    <xf borderId="4" fillId="2" fontId="4" numFmtId="2" xfId="0" applyAlignment="1" applyBorder="1" applyFont="1" applyNumberFormat="1">
      <alignment horizontal="center" vertical="center"/>
    </xf>
    <xf borderId="4" fillId="2" fontId="4" numFmtId="0" xfId="0" applyAlignment="1" applyBorder="1" applyFont="1">
      <alignment vertical="center"/>
    </xf>
    <xf borderId="0" fillId="0" fontId="4" numFmtId="179" xfId="0" applyAlignment="1" applyFont="1" applyNumberFormat="1">
      <alignment horizontal="center" vertical="center"/>
    </xf>
    <xf borderId="10" fillId="0" fontId="8" numFmtId="0" xfId="0" applyAlignment="1" applyBorder="1" applyFont="1">
      <alignment vertical="center"/>
    </xf>
    <xf borderId="55" fillId="0" fontId="6" numFmtId="0" xfId="0" applyAlignment="1" applyBorder="1" applyFont="1">
      <alignment horizontal="left" vertical="center"/>
    </xf>
    <xf borderId="46" fillId="0" fontId="2" numFmtId="0" xfId="0" applyBorder="1" applyFont="1"/>
    <xf borderId="26" fillId="0" fontId="8" numFmtId="0" xfId="0" applyAlignment="1" applyBorder="1" applyFont="1">
      <alignment horizontal="left" shrinkToFit="0" vertical="center" wrapText="1"/>
    </xf>
    <xf borderId="45" fillId="0" fontId="6" numFmtId="0" xfId="0" applyAlignment="1" applyBorder="1" applyFont="1">
      <alignment horizontal="left" vertical="center"/>
    </xf>
    <xf borderId="16" fillId="0" fontId="8" numFmtId="0" xfId="0" applyAlignment="1" applyBorder="1" applyFont="1">
      <alignment horizontal="left" vertical="center"/>
    </xf>
    <xf borderId="19" fillId="0" fontId="8" numFmtId="0" xfId="0" applyAlignment="1" applyBorder="1" applyFont="1">
      <alignment vertical="center"/>
    </xf>
    <xf borderId="21" fillId="0" fontId="6"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45" fillId="0" fontId="6" numFmtId="164" xfId="0" applyAlignment="1" applyBorder="1" applyFont="1" applyNumberFormat="1">
      <alignment horizontal="left" vertical="center"/>
    </xf>
    <xf borderId="45" fillId="0" fontId="6" numFmtId="166" xfId="0" applyAlignment="1" applyBorder="1" applyFont="1" applyNumberFormat="1">
      <alignment horizontal="left" vertical="center"/>
    </xf>
    <xf borderId="28" fillId="0" fontId="8" numFmtId="0" xfId="0" applyAlignment="1" applyBorder="1" applyFont="1">
      <alignment horizontal="left" vertical="center"/>
    </xf>
    <xf borderId="19" fillId="0" fontId="8" numFmtId="0" xfId="0" applyAlignment="1" applyBorder="1" applyFont="1">
      <alignment horizontal="left" vertical="center"/>
    </xf>
    <xf borderId="32" fillId="0" fontId="8" numFmtId="0" xfId="0" applyAlignment="1" applyBorder="1" applyFont="1">
      <alignment horizontal="left" vertical="center"/>
    </xf>
    <xf borderId="32" fillId="0" fontId="8" numFmtId="0" xfId="0" applyAlignment="1" applyBorder="1" applyFont="1">
      <alignment horizontal="left" shrinkToFit="0" vertical="center" wrapText="1"/>
    </xf>
    <xf borderId="56" fillId="0" fontId="8" numFmtId="0" xfId="0" applyAlignment="1" applyBorder="1" applyFont="1">
      <alignment horizontal="left" vertical="center"/>
    </xf>
    <xf borderId="57" fillId="0" fontId="2" numFmtId="0" xfId="0" applyBorder="1" applyFont="1"/>
    <xf borderId="58" fillId="0" fontId="8" numFmtId="0" xfId="0" applyAlignment="1" applyBorder="1" applyFont="1">
      <alignment horizontal="center" shrinkToFit="0" vertical="center" wrapText="1"/>
    </xf>
    <xf borderId="58" fillId="0" fontId="2" numFmtId="0" xfId="0" applyBorder="1" applyFont="1"/>
    <xf borderId="47" fillId="0" fontId="2" numFmtId="0" xfId="0" applyBorder="1" applyFont="1"/>
    <xf borderId="41" fillId="0" fontId="6" numFmtId="10" xfId="0" applyAlignment="1" applyBorder="1" applyFont="1" applyNumberFormat="1">
      <alignment horizontal="center" vertical="center"/>
    </xf>
    <xf borderId="24" fillId="7" fontId="8" numFmtId="0" xfId="0" applyAlignment="1" applyBorder="1" applyFill="1" applyFont="1">
      <alignment horizontal="center" vertical="center"/>
    </xf>
    <xf borderId="59" fillId="0" fontId="2" numFmtId="0" xfId="0" applyBorder="1" applyFont="1"/>
    <xf borderId="60" fillId="7" fontId="8" numFmtId="0" xfId="0" applyAlignment="1" applyBorder="1" applyFont="1">
      <alignment horizontal="center" vertical="center"/>
    </xf>
    <xf borderId="44" fillId="7" fontId="8" numFmtId="0" xfId="0" applyAlignment="1" applyBorder="1" applyFont="1">
      <alignment horizontal="center" vertical="center"/>
    </xf>
    <xf borderId="61" fillId="0" fontId="8" numFmtId="0" xfId="0" applyAlignment="1" applyBorder="1" applyFont="1">
      <alignment horizontal="center" shrinkToFit="0" vertical="center" wrapText="1"/>
    </xf>
    <xf borderId="26" fillId="0" fontId="6" numFmtId="0" xfId="0" applyAlignment="1" applyBorder="1" applyFont="1">
      <alignment vertical="center"/>
    </xf>
    <xf borderId="26" fillId="0" fontId="8" numFmtId="0" xfId="0" applyAlignment="1" applyBorder="1" applyFont="1">
      <alignment horizontal="center" shrinkToFit="0" vertical="center" wrapText="1"/>
    </xf>
    <xf borderId="45" fillId="0" fontId="6" numFmtId="0" xfId="0" applyAlignment="1" applyBorder="1" applyFont="1">
      <alignment horizontal="center" shrinkToFit="0" vertical="center" wrapText="1"/>
    </xf>
    <xf borderId="55" fillId="0" fontId="2" numFmtId="0" xfId="0" applyBorder="1" applyFont="1"/>
    <xf borderId="26" fillId="0" fontId="8" numFmtId="0" xfId="0" applyAlignment="1" applyBorder="1" applyFont="1">
      <alignment shrinkToFit="0" vertical="center" wrapText="1"/>
    </xf>
    <xf borderId="62" fillId="0" fontId="6" numFmtId="4" xfId="0" applyAlignment="1" applyBorder="1" applyFont="1" applyNumberFormat="1">
      <alignment horizontal="center" vertical="center"/>
    </xf>
    <xf borderId="62" fillId="0" fontId="8" numFmtId="0" xfId="0" applyAlignment="1" applyBorder="1" applyFont="1">
      <alignment horizontal="left" vertical="center"/>
    </xf>
    <xf borderId="63" fillId="0" fontId="6" numFmtId="0" xfId="0" applyAlignment="1" applyBorder="1" applyFont="1">
      <alignment horizontal="center" vertical="center"/>
    </xf>
    <xf borderId="1" fillId="7" fontId="8" numFmtId="0" xfId="0" applyAlignment="1" applyBorder="1" applyFont="1">
      <alignment horizontal="center" vertical="center"/>
    </xf>
    <xf borderId="64" fillId="0" fontId="2" numFmtId="0" xfId="0" applyBorder="1" applyFont="1"/>
    <xf borderId="65" fillId="8" fontId="4" numFmtId="0" xfId="0" applyAlignment="1" applyBorder="1" applyFill="1" applyFont="1">
      <alignment horizontal="center" vertical="center"/>
    </xf>
    <xf borderId="66" fillId="0" fontId="2" numFmtId="0" xfId="0" applyBorder="1" applyFont="1"/>
    <xf borderId="67" fillId="0" fontId="2" numFmtId="0" xfId="0" applyBorder="1" applyFont="1"/>
    <xf borderId="68" fillId="8" fontId="4" numFmtId="0" xfId="0" applyAlignment="1" applyBorder="1" applyFont="1">
      <alignment horizontal="center" vertical="center"/>
    </xf>
    <xf borderId="69" fillId="7" fontId="8" numFmtId="0" xfId="0" applyAlignment="1" applyBorder="1" applyFont="1">
      <alignment horizontal="center" vertical="center"/>
    </xf>
    <xf borderId="70" fillId="0" fontId="2" numFmtId="0" xfId="0" applyBorder="1" applyFont="1"/>
    <xf borderId="49" fillId="8" fontId="4" numFmtId="0" xfId="0" applyAlignment="1" applyBorder="1" applyFont="1">
      <alignment horizontal="center" shrinkToFit="0" vertical="center" wrapText="1"/>
    </xf>
    <xf borderId="62" fillId="0" fontId="2" numFmtId="0" xfId="0" applyBorder="1" applyFont="1"/>
    <xf borderId="71" fillId="0" fontId="2" numFmtId="0" xfId="0" applyBorder="1" applyFont="1"/>
    <xf borderId="10" fillId="0" fontId="6" numFmtId="0" xfId="0" applyAlignment="1" applyBorder="1" applyFont="1">
      <alignment horizontal="left" vertical="center"/>
    </xf>
    <xf borderId="14" fillId="0" fontId="6" numFmtId="2" xfId="0" applyAlignment="1" applyBorder="1" applyFont="1" applyNumberFormat="1">
      <alignment horizontal="center" vertical="center"/>
    </xf>
    <xf borderId="14" fillId="0" fontId="6" numFmtId="0" xfId="0" applyAlignment="1" applyBorder="1" applyFont="1">
      <alignment horizontal="center" vertical="center"/>
    </xf>
    <xf borderId="15" fillId="0" fontId="6" numFmtId="2" xfId="0" applyAlignment="1" applyBorder="1" applyFont="1" applyNumberFormat="1">
      <alignment horizontal="center" vertical="center"/>
    </xf>
    <xf borderId="15" fillId="0" fontId="6" numFmtId="167" xfId="0" applyAlignment="1" applyBorder="1" applyFont="1" applyNumberFormat="1">
      <alignment horizontal="center" vertical="center"/>
    </xf>
    <xf borderId="19" fillId="0" fontId="6" numFmtId="0" xfId="0" applyAlignment="1" applyBorder="1" applyFont="1">
      <alignment horizontal="left" vertical="center"/>
    </xf>
    <xf borderId="24" fillId="0" fontId="6" numFmtId="167" xfId="0" applyAlignment="1" applyBorder="1" applyFont="1" applyNumberFormat="1">
      <alignment horizontal="center" vertical="center"/>
    </xf>
    <xf borderId="56" fillId="0" fontId="6" numFmtId="0" xfId="0" applyAlignment="1" applyBorder="1" applyFont="1">
      <alignment horizontal="left" vertical="center"/>
    </xf>
    <xf borderId="24" fillId="0" fontId="6" numFmtId="0" xfId="0" applyAlignment="1" applyBorder="1" applyFont="1">
      <alignment horizontal="left" vertical="center"/>
    </xf>
    <xf borderId="52" fillId="7" fontId="8" numFmtId="0" xfId="0" applyAlignment="1" applyBorder="1" applyFont="1">
      <alignment horizontal="center" shrinkToFit="0" vertical="center" wrapText="1"/>
    </xf>
    <xf borderId="30" fillId="2" fontId="8" numFmtId="0" xfId="0" applyAlignment="1" applyBorder="1" applyFont="1">
      <alignment horizontal="center" vertical="center"/>
    </xf>
    <xf borderId="72" fillId="7" fontId="8" numFmtId="0" xfId="0" applyAlignment="1" applyBorder="1" applyFont="1">
      <alignment horizontal="center" vertical="center"/>
    </xf>
    <xf borderId="73" fillId="0" fontId="2" numFmtId="0" xfId="0" applyBorder="1" applyFont="1"/>
    <xf borderId="38" fillId="0" fontId="8" numFmtId="172" xfId="0" applyAlignment="1" applyBorder="1" applyFont="1" applyNumberFormat="1">
      <alignment horizontal="center"/>
    </xf>
    <xf borderId="41" fillId="0" fontId="6" numFmtId="167" xfId="0" applyAlignment="1" applyBorder="1" applyFont="1" applyNumberFormat="1">
      <alignment horizontal="center" vertical="center"/>
    </xf>
    <xf borderId="74" fillId="0" fontId="2" numFmtId="0" xfId="0" applyBorder="1" applyFont="1"/>
    <xf borderId="75" fillId="3" fontId="8" numFmtId="172" xfId="0" applyAlignment="1" applyBorder="1" applyFont="1" applyNumberFormat="1">
      <alignment vertical="center"/>
    </xf>
    <xf borderId="76" fillId="3" fontId="8" numFmtId="172" xfId="0" applyBorder="1" applyFont="1" applyNumberFormat="1"/>
    <xf borderId="23" fillId="0" fontId="6" numFmtId="167" xfId="0" applyAlignment="1" applyBorder="1" applyFont="1" applyNumberFormat="1">
      <alignment horizontal="center" vertical="center"/>
    </xf>
    <xf borderId="77" fillId="7" fontId="8" numFmtId="0" xfId="0" applyAlignment="1" applyBorder="1" applyFont="1">
      <alignment horizontal="center" vertical="center"/>
    </xf>
    <xf borderId="78" fillId="0" fontId="2" numFmtId="0" xfId="0" applyBorder="1" applyFont="1"/>
    <xf borderId="1" fillId="0" fontId="6" numFmtId="0" xfId="0" applyAlignment="1" applyBorder="1" applyFont="1">
      <alignment horizontal="center" vertical="center"/>
    </xf>
    <xf borderId="1" fillId="0" fontId="8" numFmtId="0" xfId="0" applyAlignment="1" applyBorder="1" applyFont="1">
      <alignment horizontal="center"/>
    </xf>
    <xf borderId="79" fillId="2" fontId="8" numFmtId="0" xfId="0" applyAlignment="1" applyBorder="1" applyFont="1">
      <alignment horizontal="center" vertical="center"/>
    </xf>
    <xf borderId="80" fillId="0" fontId="2" numFmtId="0" xfId="0" applyBorder="1" applyFont="1"/>
    <xf borderId="81" fillId="0" fontId="2" numFmtId="0" xfId="0" applyBorder="1" applyFont="1"/>
    <xf borderId="82" fillId="2" fontId="8" numFmtId="166" xfId="0" applyAlignment="1" applyBorder="1" applyFont="1" applyNumberFormat="1">
      <alignment horizontal="center" vertical="center"/>
    </xf>
    <xf borderId="83" fillId="0" fontId="2" numFmtId="0" xfId="0" applyBorder="1" applyFont="1"/>
    <xf borderId="84" fillId="0" fontId="2" numFmtId="0" xfId="0" applyBorder="1" applyFont="1"/>
    <xf borderId="85" fillId="2" fontId="8" numFmtId="0" xfId="0" applyAlignment="1" applyBorder="1" applyFont="1">
      <alignment horizontal="center" vertical="center"/>
    </xf>
    <xf borderId="86" fillId="0" fontId="2" numFmtId="0" xfId="0" applyBorder="1" applyFont="1"/>
    <xf borderId="87" fillId="0" fontId="2" numFmtId="0" xfId="0" applyBorder="1" applyFont="1"/>
    <xf borderId="85" fillId="2" fontId="8" numFmtId="166" xfId="0" applyAlignment="1" applyBorder="1" applyFont="1" applyNumberFormat="1">
      <alignment horizontal="center" vertical="center"/>
    </xf>
    <xf borderId="88" fillId="0" fontId="2" numFmtId="0" xfId="0" applyBorder="1" applyFont="1"/>
    <xf borderId="89" fillId="0" fontId="2" numFmtId="0" xfId="0" applyBorder="1" applyFont="1"/>
    <xf borderId="90" fillId="8" fontId="4" numFmtId="0" xfId="0" applyAlignment="1" applyBorder="1" applyFont="1">
      <alignment horizontal="center" shrinkToFit="0" vertical="center" wrapText="1"/>
    </xf>
    <xf borderId="91" fillId="0" fontId="2" numFmtId="0" xfId="0" applyBorder="1" applyFont="1"/>
    <xf borderId="92" fillId="0" fontId="2" numFmtId="0" xfId="0" applyBorder="1" applyFont="1"/>
    <xf borderId="24" fillId="0" fontId="6" numFmtId="2" xfId="0" applyAlignment="1" applyBorder="1" applyFont="1" applyNumberFormat="1">
      <alignment horizontal="center" vertical="center"/>
    </xf>
    <xf borderId="34" fillId="0" fontId="6" numFmtId="0" xfId="0" applyAlignment="1" applyBorder="1" applyFont="1">
      <alignment horizontal="left" vertical="center"/>
    </xf>
    <xf borderId="49" fillId="0" fontId="6" numFmtId="2" xfId="0" applyAlignment="1" applyBorder="1" applyFont="1" applyNumberFormat="1">
      <alignment horizontal="center" vertical="center"/>
    </xf>
    <xf borderId="49" fillId="0" fontId="6" numFmtId="1" xfId="0" applyAlignment="1" applyBorder="1" applyFont="1" applyNumberFormat="1">
      <alignment horizontal="center" vertical="center"/>
    </xf>
    <xf borderId="38" fillId="0" fontId="6" numFmtId="2" xfId="0" applyAlignment="1" applyBorder="1" applyFont="1" applyNumberFormat="1">
      <alignment horizontal="center" vertical="center"/>
    </xf>
    <xf borderId="38" fillId="0" fontId="6" numFmtId="167" xfId="0" applyAlignment="1" applyBorder="1" applyFont="1" applyNumberFormat="1">
      <alignment horizontal="center" vertical="center"/>
    </xf>
    <xf borderId="93" fillId="7" fontId="8" numFmtId="0" xfId="0" applyAlignment="1" applyBorder="1" applyFont="1">
      <alignment horizontal="center" shrinkToFit="0" vertical="center" wrapText="1"/>
    </xf>
    <xf borderId="94" fillId="0" fontId="2" numFmtId="0" xfId="0" applyBorder="1" applyFont="1"/>
    <xf borderId="68" fillId="2" fontId="8" numFmtId="0" xfId="0" applyAlignment="1" applyBorder="1" applyFont="1">
      <alignment horizontal="center" vertical="center"/>
    </xf>
    <xf borderId="95" fillId="7" fontId="8" numFmtId="0" xfId="0" applyAlignment="1" applyBorder="1" applyFont="1">
      <alignment horizontal="center" vertical="center"/>
    </xf>
    <xf borderId="96" fillId="0" fontId="2" numFmtId="0" xfId="0" applyBorder="1" applyFont="1"/>
    <xf borderId="71" fillId="0" fontId="8" numFmtId="172" xfId="0" applyAlignment="1" applyBorder="1" applyFont="1" applyNumberFormat="1">
      <alignment horizontal="center"/>
    </xf>
    <xf borderId="97" fillId="0" fontId="6" numFmtId="167" xfId="0" applyAlignment="1" applyBorder="1" applyFont="1" applyNumberFormat="1">
      <alignment horizontal="center" vertical="center"/>
    </xf>
    <xf borderId="19" fillId="0" fontId="4" numFmtId="1" xfId="0" applyAlignment="1" applyBorder="1" applyFont="1" applyNumberFormat="1">
      <alignment horizontal="center" vertical="center"/>
    </xf>
    <xf borderId="23" fillId="0" fontId="4" numFmtId="177" xfId="0" applyAlignment="1" applyBorder="1" applyFont="1" applyNumberFormat="1">
      <alignment horizontal="right" vertical="center"/>
    </xf>
    <xf borderId="30" fillId="0" fontId="4" numFmtId="177" xfId="0" applyAlignment="1" applyBorder="1" applyFont="1" applyNumberFormat="1">
      <alignment horizontal="right" vertical="center"/>
    </xf>
    <xf borderId="24" fillId="0" fontId="4" numFmtId="177" xfId="0" applyAlignment="1" applyBorder="1" applyFont="1" applyNumberFormat="1">
      <alignment horizontal="right" vertical="center"/>
    </xf>
    <xf borderId="98" fillId="0" fontId="4" numFmtId="0" xfId="0" applyAlignment="1" applyBorder="1" applyFont="1">
      <alignment horizontal="center" vertical="center"/>
    </xf>
    <xf borderId="26" fillId="0" fontId="4" numFmtId="177" xfId="0" applyAlignment="1" applyBorder="1" applyFont="1" applyNumberFormat="1">
      <alignment horizontal="right" vertical="center"/>
    </xf>
    <xf borderId="19" fillId="0" fontId="4" numFmtId="0" xfId="0" applyAlignment="1" applyBorder="1" applyFont="1">
      <alignment horizontal="center" vertical="center"/>
    </xf>
    <xf borderId="62" fillId="0" fontId="6" numFmtId="0" xfId="0" applyAlignment="1" applyBorder="1" applyFont="1">
      <alignment horizontal="center" vertical="center"/>
    </xf>
    <xf borderId="22" fillId="0" fontId="4" numFmtId="1" xfId="0" applyAlignment="1" applyBorder="1" applyFont="1" applyNumberFormat="1">
      <alignment horizontal="center" vertical="center"/>
    </xf>
    <xf borderId="15" fillId="0" fontId="4" numFmtId="177" xfId="0" applyAlignment="1" applyBorder="1" applyFont="1" applyNumberFormat="1">
      <alignment horizontal="right" vertical="center"/>
    </xf>
    <xf borderId="27" fillId="0" fontId="6" numFmtId="167" xfId="0" applyAlignment="1" applyBorder="1" applyFont="1" applyNumberFormat="1">
      <alignment horizontal="center" vertical="center"/>
    </xf>
    <xf borderId="99" fillId="3" fontId="8" numFmtId="172" xfId="0" applyAlignment="1" applyBorder="1" applyFont="1" applyNumberFormat="1">
      <alignment vertical="center"/>
    </xf>
    <xf borderId="100" fillId="3" fontId="8" numFmtId="172" xfId="0" applyAlignment="1" applyBorder="1" applyFont="1" applyNumberFormat="1">
      <alignment vertical="center"/>
    </xf>
    <xf borderId="77" fillId="7" fontId="8" numFmtId="0" xfId="0" applyAlignment="1" applyBorder="1" applyFont="1">
      <alignment horizontal="center" shrinkToFit="0" vertical="center" wrapText="1"/>
    </xf>
    <xf borderId="1" fillId="0" fontId="6" numFmtId="0" xfId="0" applyAlignment="1" applyBorder="1" applyFont="1">
      <alignment horizontal="left"/>
    </xf>
    <xf borderId="14" fillId="0" fontId="4" numFmtId="177" xfId="0" applyAlignment="1" applyBorder="1" applyFont="1" applyNumberFormat="1">
      <alignment horizontal="right" vertical="center"/>
    </xf>
    <xf borderId="101" fillId="7" fontId="8" numFmtId="0" xfId="0" applyAlignment="1" applyBorder="1" applyFont="1">
      <alignment horizontal="center" shrinkToFit="0" vertical="center" wrapText="1"/>
    </xf>
    <xf borderId="24" fillId="0" fontId="6" numFmtId="0" xfId="0" applyAlignment="1" applyBorder="1" applyFont="1">
      <alignment horizontal="center" shrinkToFit="0" vertical="center" wrapText="1"/>
    </xf>
    <xf borderId="23" fillId="0" fontId="8" numFmtId="0" xfId="0" applyAlignment="1" applyBorder="1" applyFont="1">
      <alignment shrinkToFit="0" vertical="center" wrapText="1"/>
    </xf>
    <xf borderId="4" fillId="7" fontId="8" numFmtId="0" xfId="0" applyAlignment="1" applyBorder="1" applyFont="1">
      <alignment horizontal="center" vertical="center"/>
    </xf>
    <xf borderId="76" fillId="3" fontId="8" numFmtId="172" xfId="0" applyAlignment="1" applyBorder="1" applyFont="1" applyNumberFormat="1">
      <alignment vertical="center"/>
    </xf>
    <xf borderId="0" fillId="0" fontId="6" numFmtId="167" xfId="0" applyAlignment="1" applyFont="1" applyNumberFormat="1">
      <alignment horizontal="center" vertical="center"/>
    </xf>
    <xf borderId="22" fillId="0" fontId="22" numFmtId="0" xfId="0" applyBorder="1" applyFont="1"/>
    <xf borderId="62" fillId="0" fontId="6" numFmtId="174" xfId="0" applyAlignment="1" applyBorder="1" applyFont="1" applyNumberFormat="1">
      <alignment horizontal="center" vertical="center"/>
    </xf>
    <xf borderId="62" fillId="0" fontId="6" numFmtId="177" xfId="0" applyAlignment="1" applyBorder="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40" Type="http://schemas.openxmlformats.org/officeDocument/2006/relationships/worksheet" Target="worksheets/sheet37.xml"/><Relationship Id="rId42" Type="http://schemas.openxmlformats.org/officeDocument/2006/relationships/worksheet" Target="worksheets/sheet39.xml"/><Relationship Id="rId41" Type="http://schemas.openxmlformats.org/officeDocument/2006/relationships/worksheet" Target="worksheets/sheet38.xml"/><Relationship Id="rId44" Type="http://schemas.openxmlformats.org/officeDocument/2006/relationships/worksheet" Target="worksheets/sheet41.xml"/><Relationship Id="rId43" Type="http://schemas.openxmlformats.org/officeDocument/2006/relationships/worksheet" Target="worksheets/sheet40.xml"/><Relationship Id="rId46" Type="http://schemas.openxmlformats.org/officeDocument/2006/relationships/worksheet" Target="worksheets/sheet43.xml"/><Relationship Id="rId45" Type="http://schemas.openxmlformats.org/officeDocument/2006/relationships/worksheet" Target="worksheets/sheet42.xml"/><Relationship Id="rId105" Type="http://customschemas.google.com/relationships/workbookmetadata" Target="metadata"/><Relationship Id="rId104" Type="http://schemas.openxmlformats.org/officeDocument/2006/relationships/worksheet" Target="worksheets/sheet101.xml"/><Relationship Id="rId48" Type="http://schemas.openxmlformats.org/officeDocument/2006/relationships/worksheet" Target="worksheets/sheet45.xml"/><Relationship Id="rId47" Type="http://schemas.openxmlformats.org/officeDocument/2006/relationships/worksheet" Target="worksheets/sheet44.xml"/><Relationship Id="rId49" Type="http://schemas.openxmlformats.org/officeDocument/2006/relationships/worksheet" Target="worksheets/sheet46.xml"/><Relationship Id="rId103" Type="http://schemas.openxmlformats.org/officeDocument/2006/relationships/worksheet" Target="worksheets/sheet100.xml"/><Relationship Id="rId102" Type="http://schemas.openxmlformats.org/officeDocument/2006/relationships/worksheet" Target="worksheets/sheet99.xml"/><Relationship Id="rId101" Type="http://schemas.openxmlformats.org/officeDocument/2006/relationships/worksheet" Target="worksheets/sheet98.xml"/><Relationship Id="rId100" Type="http://schemas.openxmlformats.org/officeDocument/2006/relationships/worksheet" Target="worksheets/sheet97.xml"/><Relationship Id="rId31" Type="http://schemas.openxmlformats.org/officeDocument/2006/relationships/worksheet" Target="worksheets/sheet28.xml"/><Relationship Id="rId30" Type="http://schemas.openxmlformats.org/officeDocument/2006/relationships/worksheet" Target="worksheets/sheet27.xml"/><Relationship Id="rId33" Type="http://schemas.openxmlformats.org/officeDocument/2006/relationships/worksheet" Target="worksheets/sheet30.xml"/><Relationship Id="rId32" Type="http://schemas.openxmlformats.org/officeDocument/2006/relationships/worksheet" Target="worksheets/sheet29.xml"/><Relationship Id="rId35" Type="http://schemas.openxmlformats.org/officeDocument/2006/relationships/worksheet" Target="worksheets/sheet32.xml"/><Relationship Id="rId34" Type="http://schemas.openxmlformats.org/officeDocument/2006/relationships/worksheet" Target="worksheets/sheet31.xml"/><Relationship Id="rId37" Type="http://schemas.openxmlformats.org/officeDocument/2006/relationships/worksheet" Target="worksheets/sheet34.xml"/><Relationship Id="rId36" Type="http://schemas.openxmlformats.org/officeDocument/2006/relationships/worksheet" Target="worksheets/sheet33.xml"/><Relationship Id="rId39" Type="http://schemas.openxmlformats.org/officeDocument/2006/relationships/worksheet" Target="worksheets/sheet36.xml"/><Relationship Id="rId38" Type="http://schemas.openxmlformats.org/officeDocument/2006/relationships/worksheet" Target="worksheets/sheet35.xml"/><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29" Type="http://schemas.openxmlformats.org/officeDocument/2006/relationships/worksheet" Target="worksheets/sheet26.xml"/><Relationship Id="rId95" Type="http://schemas.openxmlformats.org/officeDocument/2006/relationships/worksheet" Target="worksheets/sheet92.xml"/><Relationship Id="rId94" Type="http://schemas.openxmlformats.org/officeDocument/2006/relationships/worksheet" Target="worksheets/sheet91.xml"/><Relationship Id="rId97" Type="http://schemas.openxmlformats.org/officeDocument/2006/relationships/worksheet" Target="worksheets/sheet94.xml"/><Relationship Id="rId96" Type="http://schemas.openxmlformats.org/officeDocument/2006/relationships/worksheet" Target="worksheets/sheet93.xml"/><Relationship Id="rId11" Type="http://schemas.openxmlformats.org/officeDocument/2006/relationships/worksheet" Target="worksheets/sheet8.xml"/><Relationship Id="rId99" Type="http://schemas.openxmlformats.org/officeDocument/2006/relationships/worksheet" Target="worksheets/sheet96.xml"/><Relationship Id="rId10" Type="http://schemas.openxmlformats.org/officeDocument/2006/relationships/worksheet" Target="worksheets/sheet7.xml"/><Relationship Id="rId98" Type="http://schemas.openxmlformats.org/officeDocument/2006/relationships/worksheet" Target="worksheets/sheet95.xml"/><Relationship Id="rId13" Type="http://schemas.openxmlformats.org/officeDocument/2006/relationships/worksheet" Target="worksheets/sheet10.xml"/><Relationship Id="rId12" Type="http://schemas.openxmlformats.org/officeDocument/2006/relationships/worksheet" Target="worksheets/sheet9.xml"/><Relationship Id="rId91" Type="http://schemas.openxmlformats.org/officeDocument/2006/relationships/worksheet" Target="worksheets/sheet88.xml"/><Relationship Id="rId90" Type="http://schemas.openxmlformats.org/officeDocument/2006/relationships/worksheet" Target="worksheets/sheet87.xml"/><Relationship Id="rId93" Type="http://schemas.openxmlformats.org/officeDocument/2006/relationships/worksheet" Target="worksheets/sheet90.xml"/><Relationship Id="rId92" Type="http://schemas.openxmlformats.org/officeDocument/2006/relationships/worksheet" Target="worksheets/sheet8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 Id="rId84" Type="http://schemas.openxmlformats.org/officeDocument/2006/relationships/worksheet" Target="worksheets/sheet81.xml"/><Relationship Id="rId83" Type="http://schemas.openxmlformats.org/officeDocument/2006/relationships/worksheet" Target="worksheets/sheet80.xml"/><Relationship Id="rId86" Type="http://schemas.openxmlformats.org/officeDocument/2006/relationships/worksheet" Target="worksheets/sheet83.xml"/><Relationship Id="rId85" Type="http://schemas.openxmlformats.org/officeDocument/2006/relationships/worksheet" Target="worksheets/sheet82.xml"/><Relationship Id="rId88" Type="http://schemas.openxmlformats.org/officeDocument/2006/relationships/worksheet" Target="worksheets/sheet85.xml"/><Relationship Id="rId87" Type="http://schemas.openxmlformats.org/officeDocument/2006/relationships/worksheet" Target="worksheets/sheet84.xml"/><Relationship Id="rId89" Type="http://schemas.openxmlformats.org/officeDocument/2006/relationships/worksheet" Target="worksheets/sheet86.xml"/><Relationship Id="rId80" Type="http://schemas.openxmlformats.org/officeDocument/2006/relationships/worksheet" Target="worksheets/sheet77.xml"/><Relationship Id="rId82" Type="http://schemas.openxmlformats.org/officeDocument/2006/relationships/worksheet" Target="worksheets/sheet79.xml"/><Relationship Id="rId81" Type="http://schemas.openxmlformats.org/officeDocument/2006/relationships/worksheet" Target="worksheets/sheet7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73" Type="http://schemas.openxmlformats.org/officeDocument/2006/relationships/worksheet" Target="worksheets/sheet70.xml"/><Relationship Id="rId72" Type="http://schemas.openxmlformats.org/officeDocument/2006/relationships/worksheet" Target="worksheets/sheet69.xml"/><Relationship Id="rId75" Type="http://schemas.openxmlformats.org/officeDocument/2006/relationships/worksheet" Target="worksheets/sheet72.xml"/><Relationship Id="rId74" Type="http://schemas.openxmlformats.org/officeDocument/2006/relationships/worksheet" Target="worksheets/sheet71.xml"/><Relationship Id="rId77" Type="http://schemas.openxmlformats.org/officeDocument/2006/relationships/worksheet" Target="worksheets/sheet74.xml"/><Relationship Id="rId76" Type="http://schemas.openxmlformats.org/officeDocument/2006/relationships/worksheet" Target="worksheets/sheet73.xml"/><Relationship Id="rId79" Type="http://schemas.openxmlformats.org/officeDocument/2006/relationships/worksheet" Target="worksheets/sheet76.xml"/><Relationship Id="rId78" Type="http://schemas.openxmlformats.org/officeDocument/2006/relationships/worksheet" Target="worksheets/sheet75.xml"/><Relationship Id="rId71" Type="http://schemas.openxmlformats.org/officeDocument/2006/relationships/worksheet" Target="worksheets/sheet68.xml"/><Relationship Id="rId70" Type="http://schemas.openxmlformats.org/officeDocument/2006/relationships/worksheet" Target="worksheets/sheet67.xml"/><Relationship Id="rId62" Type="http://schemas.openxmlformats.org/officeDocument/2006/relationships/worksheet" Target="worksheets/sheet59.xml"/><Relationship Id="rId61" Type="http://schemas.openxmlformats.org/officeDocument/2006/relationships/worksheet" Target="worksheets/sheet58.xml"/><Relationship Id="rId64" Type="http://schemas.openxmlformats.org/officeDocument/2006/relationships/worksheet" Target="worksheets/sheet61.xml"/><Relationship Id="rId63" Type="http://schemas.openxmlformats.org/officeDocument/2006/relationships/worksheet" Target="worksheets/sheet60.xml"/><Relationship Id="rId66" Type="http://schemas.openxmlformats.org/officeDocument/2006/relationships/worksheet" Target="worksheets/sheet63.xml"/><Relationship Id="rId65" Type="http://schemas.openxmlformats.org/officeDocument/2006/relationships/worksheet" Target="worksheets/sheet62.xml"/><Relationship Id="rId68" Type="http://schemas.openxmlformats.org/officeDocument/2006/relationships/worksheet" Target="worksheets/sheet65.xml"/><Relationship Id="rId67" Type="http://schemas.openxmlformats.org/officeDocument/2006/relationships/worksheet" Target="worksheets/sheet64.xml"/><Relationship Id="rId60" Type="http://schemas.openxmlformats.org/officeDocument/2006/relationships/worksheet" Target="worksheets/sheet57.xml"/><Relationship Id="rId69" Type="http://schemas.openxmlformats.org/officeDocument/2006/relationships/worksheet" Target="worksheets/sheet66.xml"/><Relationship Id="rId51" Type="http://schemas.openxmlformats.org/officeDocument/2006/relationships/worksheet" Target="worksheets/sheet48.xml"/><Relationship Id="rId50" Type="http://schemas.openxmlformats.org/officeDocument/2006/relationships/worksheet" Target="worksheets/sheet47.xml"/><Relationship Id="rId53" Type="http://schemas.openxmlformats.org/officeDocument/2006/relationships/worksheet" Target="worksheets/sheet50.xml"/><Relationship Id="rId52" Type="http://schemas.openxmlformats.org/officeDocument/2006/relationships/worksheet" Target="worksheets/sheet49.xml"/><Relationship Id="rId55" Type="http://schemas.openxmlformats.org/officeDocument/2006/relationships/worksheet" Target="worksheets/sheet52.xml"/><Relationship Id="rId54" Type="http://schemas.openxmlformats.org/officeDocument/2006/relationships/worksheet" Target="worksheets/sheet51.xml"/><Relationship Id="rId57" Type="http://schemas.openxmlformats.org/officeDocument/2006/relationships/worksheet" Target="worksheets/sheet54.xml"/><Relationship Id="rId56" Type="http://schemas.openxmlformats.org/officeDocument/2006/relationships/worksheet" Target="worksheets/sheet53.xml"/><Relationship Id="rId59" Type="http://schemas.openxmlformats.org/officeDocument/2006/relationships/worksheet" Target="worksheets/sheet56.xml"/><Relationship Id="rId58"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 Id="rId3"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10.jpg"/><Relationship Id="rId8" Type="http://schemas.openxmlformats.org/officeDocument/2006/relationships/image" Target="../media/image12.jpg"/></Relationships>
</file>

<file path=xl/drawings/_rels/drawing3.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9" Type="http://schemas.openxmlformats.org/officeDocument/2006/relationships/image" Target="../media/image8.jp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14.jpg"/><Relationship Id="rId8" Type="http://schemas.openxmlformats.org/officeDocument/2006/relationships/image" Target="../media/image18.jpg"/></Relationships>
</file>

<file path=xl/drawings/_rels/drawing4.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11.jpg"/><Relationship Id="rId8" Type="http://schemas.openxmlformats.org/officeDocument/2006/relationships/image" Target="../media/image17.jpg"/></Relationships>
</file>

<file path=xl/drawings/_rels/drawing5.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16.jpg"/><Relationship Id="rId8" Type="http://schemas.openxmlformats.org/officeDocument/2006/relationships/image" Target="../media/image15.jpg"/></Relationships>
</file>

<file path=xl/drawings/_rels/drawing6.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21.jpg"/></Relationships>
</file>

<file path=xl/drawings/_rels/drawing7.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19.jpg"/></Relationships>
</file>

<file path=xl/drawings/_rels/drawing8.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24.jpg"/><Relationship Id="rId8" Type="http://schemas.openxmlformats.org/officeDocument/2006/relationships/image" Target="../media/image20.jpg"/></Relationships>
</file>

<file path=xl/drawings/_rels/drawing10.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26.jpg"/><Relationship Id="rId8" Type="http://schemas.openxmlformats.org/officeDocument/2006/relationships/image" Target="../media/image25.jpg"/></Relationships>
</file>

<file path=xl/drawings/_rels/drawing11.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22.jpg"/></Relationships>
</file>

<file path=xl/drawings/_rels/drawing12.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23.jpg"/><Relationship Id="rId8" Type="http://schemas.openxmlformats.org/officeDocument/2006/relationships/image" Target="../media/image27.jpg"/></Relationships>
</file>

<file path=xl/drawings/_rels/drawing13.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31.jpg"/><Relationship Id="rId8" Type="http://schemas.openxmlformats.org/officeDocument/2006/relationships/image" Target="../media/image29.jpg"/></Relationships>
</file>

<file path=xl/drawings/_rels/drawing14.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28.jpg"/></Relationships>
</file>

<file path=xl/drawings/_rels/drawing15.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30.jpg"/></Relationships>
</file>

<file path=xl/drawings/_rels/drawing16.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32.jpg"/></Relationships>
</file>

<file path=xl/drawings/_rels/drawing17.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10.jpg"/><Relationship Id="rId8" Type="http://schemas.openxmlformats.org/officeDocument/2006/relationships/image" Target="../media/image33.jpg"/></Relationships>
</file>

<file path=xl/drawings/_rels/drawing18.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34.jpg"/></Relationships>
</file>

<file path=xl/drawings/_rels/drawing19.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22.jpg"/><Relationship Id="rId8" Type="http://schemas.openxmlformats.org/officeDocument/2006/relationships/image" Target="../media/image35.jpg"/></Relationships>
</file>

<file path=xl/drawings/_rels/drawing20.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30.jpg"/><Relationship Id="rId8" Type="http://schemas.openxmlformats.org/officeDocument/2006/relationships/image" Target="../media/image36.jpg"/></Relationships>
</file>

<file path=xl/drawings/_rels/drawing21.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3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37.jpg"/></Relationships>
</file>

<file path=xl/drawings/_rels/drawing23.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38.jpg"/></Relationships>
</file>

<file path=xl/drawings/_rels/drawing24.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25.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9" Type="http://schemas.openxmlformats.org/officeDocument/2006/relationships/image" Target="../media/image39.jp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37.jpg"/><Relationship Id="rId8" Type="http://schemas.openxmlformats.org/officeDocument/2006/relationships/image" Target="../media/image40.jpg"/></Relationships>
</file>

<file path=xl/drawings/_rels/drawing27.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29.jpg"/></Relationships>
</file>

<file path=xl/drawings/_rels/drawing28.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37.jpg"/></Relationships>
</file>

<file path=xl/drawings/_rels/drawing29.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29.jpg"/></Relationships>
</file>

<file path=xl/drawings/_rels/drawing31.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41.jpg"/><Relationship Id="rId8" Type="http://schemas.openxmlformats.org/officeDocument/2006/relationships/image" Target="../media/image44.jpg"/></Relationships>
</file>

<file path=xl/drawings/_rels/drawing32.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42.jpg"/></Relationships>
</file>

<file path=xl/drawings/_rels/drawing33.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43.jpg"/></Relationships>
</file>

<file path=xl/drawings/_rels/drawing34.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10" Type="http://schemas.openxmlformats.org/officeDocument/2006/relationships/image" Target="../media/image48.jpg"/><Relationship Id="rId9" Type="http://schemas.openxmlformats.org/officeDocument/2006/relationships/image" Target="../media/image46.jp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47.jpg"/><Relationship Id="rId8" Type="http://schemas.openxmlformats.org/officeDocument/2006/relationships/image" Target="../media/image45.jpg"/></Relationships>
</file>

<file path=xl/drawings/_rels/drawing35.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36.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50.jpg"/></Relationships>
</file>

<file path=xl/drawings/_rels/drawing37.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51.jpg"/></Relationships>
</file>

<file path=xl/drawings/_rels/drawing38.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51.jpg"/></Relationships>
</file>

<file path=xl/drawings/_rels/drawing39.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49.jpg"/></Relationships>
</file>

<file path=xl/drawings/_rels/drawing40.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41.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52.jpg"/><Relationship Id="rId8" Type="http://schemas.openxmlformats.org/officeDocument/2006/relationships/image" Target="../media/image38.jpg"/></Relationships>
</file>

<file path=xl/drawings/_rels/drawing42.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43.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55.jpg"/></Relationships>
</file>

<file path=xl/drawings/_rels/drawing44.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53.jpg"/></Relationships>
</file>

<file path=xl/drawings/_rels/drawing45.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54.jpg"/></Relationships>
</file>

<file path=xl/drawings/_rels/drawing46.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56.jpg"/></Relationships>
</file>

<file path=xl/drawings/_rels/drawing47.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60.jpg"/><Relationship Id="rId8" Type="http://schemas.openxmlformats.org/officeDocument/2006/relationships/image" Target="../media/image61.jpg"/></Relationships>
</file>

<file path=xl/drawings/_rels/drawing48.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57.jpg"/></Relationships>
</file>

<file path=xl/drawings/_rels/drawing49.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59.jpg"/><Relationship Id="rId8" Type="http://schemas.openxmlformats.org/officeDocument/2006/relationships/image" Target="../media/image58.jpg"/></Relationships>
</file>

<file path=xl/drawings/_rels/drawing50.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64.jpg"/></Relationships>
</file>

<file path=xl/drawings/_rels/drawing51.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65.jpg"/><Relationship Id="rId8" Type="http://schemas.openxmlformats.org/officeDocument/2006/relationships/image" Target="../media/image63.jpg"/></Relationships>
</file>

<file path=xl/drawings/_rels/drawing52.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62.jpg"/></Relationships>
</file>

<file path=xl/drawings/_rels/drawing53.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67.jpg"/></Relationships>
</file>

<file path=xl/drawings/_rels/drawing54.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70.png"/></Relationships>
</file>

<file path=xl/drawings/_rels/drawing55.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68.jpg"/><Relationship Id="rId8" Type="http://schemas.openxmlformats.org/officeDocument/2006/relationships/image" Target="../media/image66.jpg"/></Relationships>
</file>

<file path=xl/drawings/_rels/drawing56.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72.jpg"/></Relationships>
</file>

<file path=xl/drawings/_rels/drawing57.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73.jpg"/></Relationships>
</file>

<file path=xl/drawings/_rels/drawing58.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71.jpg"/></Relationships>
</file>

<file path=xl/drawings/_rels/drawing59.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69.jpg"/></Relationships>
</file>

<file path=xl/drawings/_rels/drawing60.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74.jpg"/><Relationship Id="rId8" Type="http://schemas.openxmlformats.org/officeDocument/2006/relationships/image" Target="../media/image77.jpg"/></Relationships>
</file>

<file path=xl/drawings/_rels/drawing61.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76.jpg"/></Relationships>
</file>

<file path=xl/drawings/_rels/drawing62.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75.jpg"/></Relationships>
</file>

<file path=xl/drawings/_rels/drawing63.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80.jpg"/></Relationships>
</file>

<file path=xl/drawings/_rels/drawing64.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75.jpg"/></Relationships>
</file>

<file path=xl/drawings/_rels/drawing65.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79.jpg"/><Relationship Id="rId8" Type="http://schemas.openxmlformats.org/officeDocument/2006/relationships/image" Target="../media/image78.jpg"/></Relationships>
</file>

<file path=xl/drawings/_rels/drawing66.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56.jpg"/></Relationships>
</file>

<file path=xl/drawings/_rels/drawing67.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81.jpg"/><Relationship Id="rId8" Type="http://schemas.openxmlformats.org/officeDocument/2006/relationships/image" Target="../media/image36.jpg"/></Relationships>
</file>

<file path=xl/drawings/_rels/drawing68.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36.jpg"/></Relationships>
</file>

<file path=xl/drawings/_rels/drawing69.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83.jpg"/></Relationships>
</file>

<file path=xl/drawings/_rels/drawing70.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82.jpg"/><Relationship Id="rId8" Type="http://schemas.openxmlformats.org/officeDocument/2006/relationships/image" Target="../media/image84.jpg"/></Relationships>
</file>

<file path=xl/drawings/_rels/drawing71.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72.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73.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74.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75.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89.png"/><Relationship Id="rId8" Type="http://schemas.openxmlformats.org/officeDocument/2006/relationships/image" Target="../media/image85.jpg"/></Relationships>
</file>

<file path=xl/drawings/_rels/drawing76.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77.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78.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88.jpg"/></Relationships>
</file>

<file path=xl/drawings/_rels/drawing79.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86.jpg"/></Relationships>
</file>

<file path=xl/drawings/_rels/drawing80.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87.jpg"/></Relationships>
</file>

<file path=xl/drawings/_rels/drawing81.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82.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83.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90.jpg"/></Relationships>
</file>

<file path=xl/drawings/_rels/drawing84.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85.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86.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87.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88.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89.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90.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91.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91.jpg"/></Relationships>
</file>

<file path=xl/drawings/_rels/drawing92.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93.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92.jpg"/></Relationships>
</file>

<file path=xl/drawings/_rels/drawing94.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95.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96.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97.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98.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94.jpg"/></Relationships>
</file>

<file path=xl/drawings/_rels/drawing99.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93.jpg"/></Relationships>
</file>

<file path=xl/drawings/_rels/drawing100.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3.png"/><Relationship Id="rId3" Type="http://schemas.openxmlformats.org/officeDocument/2006/relationships/image" Target="../media/image7.png"/><Relationship Id="rId4"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9.png"/><Relationship Id="rId7" Type="http://schemas.openxmlformats.org/officeDocument/2006/relationships/image" Target="../media/image94.jpg"/><Relationship Id="rId8" Type="http://schemas.openxmlformats.org/officeDocument/2006/relationships/image" Target="../media/image93.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962025</xdr:colOff>
      <xdr:row>166</xdr:row>
      <xdr:rowOff>9525</xdr:rowOff>
    </xdr:from>
    <xdr:ext cx="2162175" cy="51435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352425</xdr:colOff>
      <xdr:row>165</xdr:row>
      <xdr:rowOff>76200</xdr:rowOff>
    </xdr:from>
    <xdr:ext cx="1809750" cy="7905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609600</xdr:colOff>
      <xdr:row>165</xdr:row>
      <xdr:rowOff>28575</xdr:rowOff>
    </xdr:from>
    <xdr:ext cx="2647950" cy="657225"/>
    <xdr:pic>
      <xdr:nvPicPr>
        <xdr:cNvPr id="0" name="image1.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923925</xdr:colOff>
      <xdr:row>27</xdr:row>
      <xdr:rowOff>85725</xdr:rowOff>
    </xdr:from>
    <xdr:ext cx="3457575" cy="2124075"/>
    <xdr:pic>
      <xdr:nvPicPr>
        <xdr:cNvPr id="0" name="image10.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666750</xdr:colOff>
      <xdr:row>27</xdr:row>
      <xdr:rowOff>85725</xdr:rowOff>
    </xdr:from>
    <xdr:ext cx="3800475" cy="2133600"/>
    <xdr:pic>
      <xdr:nvPicPr>
        <xdr:cNvPr id="0" name="image12.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5</xdr:col>
      <xdr:colOff>657225</xdr:colOff>
      <xdr:row>27</xdr:row>
      <xdr:rowOff>66675</xdr:rowOff>
    </xdr:from>
    <xdr:ext cx="3343275" cy="2066925"/>
    <xdr:pic>
      <xdr:nvPicPr>
        <xdr:cNvPr id="0" name="image14.jpg"/>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171450</xdr:colOff>
      <xdr:row>27</xdr:row>
      <xdr:rowOff>114300</xdr:rowOff>
    </xdr:from>
    <xdr:ext cx="3686175" cy="2076450"/>
    <xdr:pic>
      <xdr:nvPicPr>
        <xdr:cNvPr id="0" name="image18.jpg"/>
        <xdr:cNvPicPr preferRelativeResize="0"/>
      </xdr:nvPicPr>
      <xdr:blipFill>
        <a:blip cstate="print" r:embed="rId8"/>
        <a:stretch>
          <a:fillRect/>
        </a:stretch>
      </xdr:blipFill>
      <xdr:spPr>
        <a:prstGeom prst="rect">
          <a:avLst/>
        </a:prstGeom>
        <a:noFill/>
      </xdr:spPr>
    </xdr:pic>
    <xdr:clientData fLocksWithSheet="0"/>
  </xdr:oneCellAnchor>
  <xdr:oneCellAnchor>
    <xdr:from>
      <xdr:col>4</xdr:col>
      <xdr:colOff>95250</xdr:colOff>
      <xdr:row>27</xdr:row>
      <xdr:rowOff>47625</xdr:rowOff>
    </xdr:from>
    <xdr:ext cx="1495425" cy="2152650"/>
    <xdr:pic>
      <xdr:nvPicPr>
        <xdr:cNvPr id="0" name="image8.jpg"/>
        <xdr:cNvPicPr preferRelativeResize="0"/>
      </xdr:nvPicPr>
      <xdr:blipFill>
        <a:blip cstate="print" r:embed="rId9"/>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9525</xdr:colOff>
      <xdr:row>27</xdr:row>
      <xdr:rowOff>66675</xdr:rowOff>
    </xdr:from>
    <xdr:ext cx="2876550" cy="2162175"/>
    <xdr:pic>
      <xdr:nvPicPr>
        <xdr:cNvPr id="0" name="image11.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466725</xdr:colOff>
      <xdr:row>27</xdr:row>
      <xdr:rowOff>38100</xdr:rowOff>
    </xdr:from>
    <xdr:ext cx="2886075" cy="2162175"/>
    <xdr:pic>
      <xdr:nvPicPr>
        <xdr:cNvPr id="0" name="image17.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447675</xdr:colOff>
      <xdr:row>27</xdr:row>
      <xdr:rowOff>114300</xdr:rowOff>
    </xdr:from>
    <xdr:ext cx="3714750" cy="2114550"/>
    <xdr:pic>
      <xdr:nvPicPr>
        <xdr:cNvPr id="0" name="image16.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647700</xdr:colOff>
      <xdr:row>27</xdr:row>
      <xdr:rowOff>133350</xdr:rowOff>
    </xdr:from>
    <xdr:ext cx="3714750" cy="2085975"/>
    <xdr:pic>
      <xdr:nvPicPr>
        <xdr:cNvPr id="0" name="image15.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704850</xdr:colOff>
      <xdr:row>27</xdr:row>
      <xdr:rowOff>95250</xdr:rowOff>
    </xdr:from>
    <xdr:ext cx="2867025" cy="2133600"/>
    <xdr:pic>
      <xdr:nvPicPr>
        <xdr:cNvPr id="0" name="image21.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32</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32</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619125</xdr:colOff>
      <xdr:row>30</xdr:row>
      <xdr:rowOff>66675</xdr:rowOff>
    </xdr:from>
    <xdr:ext cx="3810000" cy="2133600"/>
    <xdr:pic>
      <xdr:nvPicPr>
        <xdr:cNvPr id="0" name="image19.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32</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32</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31</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31</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495300</xdr:colOff>
      <xdr:row>29</xdr:row>
      <xdr:rowOff>38100</xdr:rowOff>
    </xdr:from>
    <xdr:ext cx="3800475" cy="2133600"/>
    <xdr:pic>
      <xdr:nvPicPr>
        <xdr:cNvPr id="0" name="image24.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647700</xdr:colOff>
      <xdr:row>29</xdr:row>
      <xdr:rowOff>57150</xdr:rowOff>
    </xdr:from>
    <xdr:ext cx="3800475" cy="2133600"/>
    <xdr:pic>
      <xdr:nvPicPr>
        <xdr:cNvPr id="0" name="image20.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590550</xdr:colOff>
      <xdr:row>27</xdr:row>
      <xdr:rowOff>85725</xdr:rowOff>
    </xdr:from>
    <xdr:ext cx="3762375" cy="2105025"/>
    <xdr:pic>
      <xdr:nvPicPr>
        <xdr:cNvPr id="0" name="image26.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933450</xdr:colOff>
      <xdr:row>27</xdr:row>
      <xdr:rowOff>85725</xdr:rowOff>
    </xdr:from>
    <xdr:ext cx="3771900" cy="2114550"/>
    <xdr:pic>
      <xdr:nvPicPr>
        <xdr:cNvPr id="0" name="image25.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552450</xdr:colOff>
      <xdr:row>27</xdr:row>
      <xdr:rowOff>76200</xdr:rowOff>
    </xdr:from>
    <xdr:ext cx="3790950" cy="2124075"/>
    <xdr:pic>
      <xdr:nvPicPr>
        <xdr:cNvPr id="0" name="image22.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523875</xdr:colOff>
      <xdr:row>27</xdr:row>
      <xdr:rowOff>85725</xdr:rowOff>
    </xdr:from>
    <xdr:ext cx="3752850" cy="2105025"/>
    <xdr:pic>
      <xdr:nvPicPr>
        <xdr:cNvPr id="0" name="image23.jpg"/>
        <xdr:cNvPicPr preferRelativeResize="0"/>
      </xdr:nvPicPr>
      <xdr:blipFill>
        <a:blip cstate="print" r:embed="rId7"/>
        <a:stretch>
          <a:fillRect/>
        </a:stretch>
      </xdr:blipFill>
      <xdr:spPr>
        <a:prstGeom prst="rect">
          <a:avLst/>
        </a:prstGeom>
        <a:noFill/>
      </xdr:spPr>
    </xdr:pic>
    <xdr:clientData fLocksWithSheet="0"/>
  </xdr:oneCellAnchor>
  <xdr:oneCellAnchor>
    <xdr:from>
      <xdr:col>5</xdr:col>
      <xdr:colOff>257175</xdr:colOff>
      <xdr:row>27</xdr:row>
      <xdr:rowOff>47625</xdr:rowOff>
    </xdr:from>
    <xdr:ext cx="2057400" cy="2124075"/>
    <xdr:pic>
      <xdr:nvPicPr>
        <xdr:cNvPr id="0" name="image27.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895350</xdr:colOff>
      <xdr:row>27</xdr:row>
      <xdr:rowOff>47625</xdr:rowOff>
    </xdr:from>
    <xdr:ext cx="1200150" cy="2124075"/>
    <xdr:pic>
      <xdr:nvPicPr>
        <xdr:cNvPr id="0" name="image31.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419100</xdr:colOff>
      <xdr:row>27</xdr:row>
      <xdr:rowOff>104775</xdr:rowOff>
    </xdr:from>
    <xdr:ext cx="3524250" cy="1971675"/>
    <xdr:pic>
      <xdr:nvPicPr>
        <xdr:cNvPr id="0" name="image29.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180975</xdr:colOff>
      <xdr:row>27</xdr:row>
      <xdr:rowOff>9525</xdr:rowOff>
    </xdr:from>
    <xdr:ext cx="3248025" cy="2190750"/>
    <xdr:pic>
      <xdr:nvPicPr>
        <xdr:cNvPr id="0" name="image28.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19050</xdr:colOff>
      <xdr:row>27</xdr:row>
      <xdr:rowOff>161925</xdr:rowOff>
    </xdr:from>
    <xdr:ext cx="3609975" cy="2028825"/>
    <xdr:pic>
      <xdr:nvPicPr>
        <xdr:cNvPr id="0" name="image30.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895350</xdr:colOff>
      <xdr:row>27</xdr:row>
      <xdr:rowOff>171450</xdr:rowOff>
    </xdr:from>
    <xdr:ext cx="2105025" cy="381000"/>
    <xdr:sp>
      <xdr:nvSpPr>
        <xdr:cNvPr id="3" name="Shape 3"/>
        <xdr:cNvSpPr/>
      </xdr:nvSpPr>
      <xdr:spPr>
        <a:xfrm>
          <a:off x="4307775" y="3608550"/>
          <a:ext cx="2076450" cy="34290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361950</xdr:colOff>
      <xdr:row>27</xdr:row>
      <xdr:rowOff>47625</xdr:rowOff>
    </xdr:from>
    <xdr:ext cx="3409950" cy="2162175"/>
    <xdr:pic>
      <xdr:nvPicPr>
        <xdr:cNvPr id="0" name="image32.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33</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33</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5</xdr:col>
      <xdr:colOff>238125</xdr:colOff>
      <xdr:row>31</xdr:row>
      <xdr:rowOff>38100</xdr:rowOff>
    </xdr:from>
    <xdr:ext cx="2933700" cy="2190750"/>
    <xdr:pic>
      <xdr:nvPicPr>
        <xdr:cNvPr id="0" name="image10.jpg"/>
        <xdr:cNvPicPr preferRelativeResize="0"/>
      </xdr:nvPicPr>
      <xdr:blipFill>
        <a:blip cstate="print" r:embed="rId7"/>
        <a:stretch>
          <a:fillRect/>
        </a:stretch>
      </xdr:blipFill>
      <xdr:spPr>
        <a:prstGeom prst="rect">
          <a:avLst/>
        </a:prstGeom>
        <a:noFill/>
      </xdr:spPr>
    </xdr:pic>
    <xdr:clientData fLocksWithSheet="0"/>
  </xdr:oneCellAnchor>
  <xdr:oneCellAnchor>
    <xdr:from>
      <xdr:col>1</xdr:col>
      <xdr:colOff>762000</xdr:colOff>
      <xdr:row>31</xdr:row>
      <xdr:rowOff>47625</xdr:rowOff>
    </xdr:from>
    <xdr:ext cx="2943225" cy="2200275"/>
    <xdr:pic>
      <xdr:nvPicPr>
        <xdr:cNvPr id="0" name="image33.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32</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32</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533400</xdr:colOff>
      <xdr:row>30</xdr:row>
      <xdr:rowOff>47625</xdr:rowOff>
    </xdr:from>
    <xdr:ext cx="2619375" cy="2162175"/>
    <xdr:pic>
      <xdr:nvPicPr>
        <xdr:cNvPr id="0" name="image34.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39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39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619125</xdr:colOff>
      <xdr:row>37</xdr:row>
      <xdr:rowOff>57150</xdr:rowOff>
    </xdr:from>
    <xdr:ext cx="3810000" cy="2133600"/>
    <xdr:pic>
      <xdr:nvPicPr>
        <xdr:cNvPr id="0" name="image22.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628650</xdr:colOff>
      <xdr:row>37</xdr:row>
      <xdr:rowOff>66675</xdr:rowOff>
    </xdr:from>
    <xdr:ext cx="4295775" cy="2162175"/>
    <xdr:pic>
      <xdr:nvPicPr>
        <xdr:cNvPr id="0" name="image35.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66675</xdr:colOff>
      <xdr:row>27</xdr:row>
      <xdr:rowOff>685800</xdr:rowOff>
    </xdr:from>
    <xdr:ext cx="809625" cy="1009650"/>
    <xdr:sp>
      <xdr:nvSpPr>
        <xdr:cNvPr id="4" name="Shape 4"/>
        <xdr:cNvSpPr/>
      </xdr:nvSpPr>
      <xdr:spPr>
        <a:xfrm>
          <a:off x="4955475" y="3289463"/>
          <a:ext cx="781050" cy="981075"/>
        </a:xfrm>
        <a:prstGeom prst="ellipse">
          <a:avLst/>
        </a:prstGeom>
        <a:noFill/>
        <a:ln cap="flat" cmpd="sng" w="28575">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1</xdr:col>
      <xdr:colOff>190500</xdr:colOff>
      <xdr:row>27</xdr:row>
      <xdr:rowOff>590550</xdr:rowOff>
    </xdr:from>
    <xdr:ext cx="809625" cy="1638300"/>
    <xdr:sp>
      <xdr:nvSpPr>
        <xdr:cNvPr id="5" name="Shape 5"/>
        <xdr:cNvSpPr/>
      </xdr:nvSpPr>
      <xdr:spPr>
        <a:xfrm>
          <a:off x="4955475" y="2975138"/>
          <a:ext cx="781050" cy="1609725"/>
        </a:xfrm>
        <a:prstGeom prst="ellipse">
          <a:avLst/>
        </a:prstGeom>
        <a:noFill/>
        <a:ln cap="flat" cmpd="sng" w="28575">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3</xdr:col>
      <xdr:colOff>542925</xdr:colOff>
      <xdr:row>27</xdr:row>
      <xdr:rowOff>1009650</xdr:rowOff>
    </xdr:from>
    <xdr:ext cx="819150" cy="438150"/>
    <xdr:sp>
      <xdr:nvSpPr>
        <xdr:cNvPr id="6" name="Shape 6"/>
        <xdr:cNvSpPr/>
      </xdr:nvSpPr>
      <xdr:spPr>
        <a:xfrm>
          <a:off x="4950713" y="3575213"/>
          <a:ext cx="790575" cy="409575"/>
        </a:xfrm>
        <a:prstGeom prst="ellipse">
          <a:avLst/>
        </a:prstGeom>
        <a:noFill/>
        <a:ln cap="flat" cmpd="sng" w="28575">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714375</xdr:colOff>
      <xdr:row>27</xdr:row>
      <xdr:rowOff>9525</xdr:rowOff>
    </xdr:from>
    <xdr:ext cx="3952875" cy="2219325"/>
    <xdr:pic>
      <xdr:nvPicPr>
        <xdr:cNvPr id="0" name="image30.jpg"/>
        <xdr:cNvPicPr preferRelativeResize="0"/>
      </xdr:nvPicPr>
      <xdr:blipFill>
        <a:blip cstate="print" r:embed="rId7"/>
        <a:stretch>
          <a:fillRect/>
        </a:stretch>
      </xdr:blipFill>
      <xdr:spPr>
        <a:prstGeom prst="rect">
          <a:avLst/>
        </a:prstGeom>
        <a:noFill/>
      </xdr:spPr>
    </xdr:pic>
    <xdr:clientData fLocksWithSheet="0"/>
  </xdr:oneCellAnchor>
  <xdr:oneCellAnchor>
    <xdr:from>
      <xdr:col>5</xdr:col>
      <xdr:colOff>0</xdr:colOff>
      <xdr:row>27</xdr:row>
      <xdr:rowOff>19050</xdr:rowOff>
    </xdr:from>
    <xdr:ext cx="3952875" cy="2219325"/>
    <xdr:pic>
      <xdr:nvPicPr>
        <xdr:cNvPr id="0" name="image36.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609600</xdr:colOff>
      <xdr:row>27</xdr:row>
      <xdr:rowOff>114300</xdr:rowOff>
    </xdr:from>
    <xdr:ext cx="2124075" cy="2124075"/>
    <xdr:pic>
      <xdr:nvPicPr>
        <xdr:cNvPr id="0" name="image31.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504825</xdr:colOff>
      <xdr:row>27</xdr:row>
      <xdr:rowOff>561975</xdr:rowOff>
    </xdr:from>
    <xdr:ext cx="495300" cy="428625"/>
    <xdr:sp>
      <xdr:nvSpPr>
        <xdr:cNvPr id="7" name="Shape 7"/>
        <xdr:cNvSpPr/>
      </xdr:nvSpPr>
      <xdr:spPr>
        <a:xfrm>
          <a:off x="5112638" y="3579975"/>
          <a:ext cx="466725" cy="400050"/>
        </a:xfrm>
        <a:prstGeom prst="ellipse">
          <a:avLst/>
        </a:prstGeom>
        <a:noFill/>
        <a:ln cap="flat" cmpd="sng" w="28575">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657225</xdr:colOff>
      <xdr:row>27</xdr:row>
      <xdr:rowOff>28575</xdr:rowOff>
    </xdr:from>
    <xdr:ext cx="2514600" cy="2143125"/>
    <xdr:pic>
      <xdr:nvPicPr>
        <xdr:cNvPr id="0" name="image37.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238125</xdr:colOff>
      <xdr:row>27</xdr:row>
      <xdr:rowOff>752475</xdr:rowOff>
    </xdr:from>
    <xdr:ext cx="1971675" cy="1476375"/>
    <xdr:sp>
      <xdr:nvSpPr>
        <xdr:cNvPr id="8" name="Shape 8"/>
        <xdr:cNvSpPr/>
      </xdr:nvSpPr>
      <xdr:spPr>
        <a:xfrm rot="-1953167">
          <a:off x="4322063" y="3579975"/>
          <a:ext cx="2047875" cy="400050"/>
        </a:xfrm>
        <a:prstGeom prst="ellipse">
          <a:avLst/>
        </a:prstGeom>
        <a:noFill/>
        <a:ln cap="flat" cmpd="sng" w="28575">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419100</xdr:colOff>
      <xdr:row>27</xdr:row>
      <xdr:rowOff>57150</xdr:rowOff>
    </xdr:from>
    <xdr:ext cx="3886200" cy="2171700"/>
    <xdr:pic>
      <xdr:nvPicPr>
        <xdr:cNvPr id="0" name="image38.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-19050</xdr:colOff>
      <xdr:row>27</xdr:row>
      <xdr:rowOff>1019175</xdr:rowOff>
    </xdr:from>
    <xdr:ext cx="466725" cy="552450"/>
    <xdr:sp>
      <xdr:nvSpPr>
        <xdr:cNvPr id="9" name="Shape 9"/>
        <xdr:cNvSpPr/>
      </xdr:nvSpPr>
      <xdr:spPr>
        <a:xfrm>
          <a:off x="5131688" y="3522825"/>
          <a:ext cx="428625" cy="51435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5</xdr:col>
      <xdr:colOff>133350</xdr:colOff>
      <xdr:row>27</xdr:row>
      <xdr:rowOff>133350</xdr:rowOff>
    </xdr:from>
    <xdr:ext cx="466725" cy="552450"/>
    <xdr:sp>
      <xdr:nvSpPr>
        <xdr:cNvPr id="10" name="Shape 10"/>
        <xdr:cNvSpPr/>
      </xdr:nvSpPr>
      <xdr:spPr>
        <a:xfrm>
          <a:off x="5131688" y="3522825"/>
          <a:ext cx="428625" cy="51435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1</xdr:col>
      <xdr:colOff>85725</xdr:colOff>
      <xdr:row>27</xdr:row>
      <xdr:rowOff>942975</xdr:rowOff>
    </xdr:from>
    <xdr:ext cx="466725" cy="552450"/>
    <xdr:sp>
      <xdr:nvSpPr>
        <xdr:cNvPr id="9" name="Shape 9"/>
        <xdr:cNvSpPr/>
      </xdr:nvSpPr>
      <xdr:spPr>
        <a:xfrm>
          <a:off x="5131688" y="3522825"/>
          <a:ext cx="428625" cy="51435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847725</xdr:colOff>
      <xdr:row>27</xdr:row>
      <xdr:rowOff>161925</xdr:rowOff>
    </xdr:from>
    <xdr:ext cx="1885950" cy="2057400"/>
    <xdr:pic>
      <xdr:nvPicPr>
        <xdr:cNvPr id="0" name="image37.jpg"/>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762000</xdr:colOff>
      <xdr:row>27</xdr:row>
      <xdr:rowOff>133350</xdr:rowOff>
    </xdr:from>
    <xdr:ext cx="2066925" cy="2047875"/>
    <xdr:pic>
      <xdr:nvPicPr>
        <xdr:cNvPr id="0" name="image40.jpg"/>
        <xdr:cNvPicPr preferRelativeResize="0"/>
      </xdr:nvPicPr>
      <xdr:blipFill>
        <a:blip cstate="print" r:embed="rId8"/>
        <a:stretch>
          <a:fillRect/>
        </a:stretch>
      </xdr:blipFill>
      <xdr:spPr>
        <a:prstGeom prst="rect">
          <a:avLst/>
        </a:prstGeom>
        <a:noFill/>
      </xdr:spPr>
    </xdr:pic>
    <xdr:clientData fLocksWithSheet="0"/>
  </xdr:oneCellAnchor>
  <xdr:oneCellAnchor>
    <xdr:from>
      <xdr:col>6</xdr:col>
      <xdr:colOff>104775</xdr:colOff>
      <xdr:row>27</xdr:row>
      <xdr:rowOff>47625</xdr:rowOff>
    </xdr:from>
    <xdr:ext cx="2838450" cy="2133600"/>
    <xdr:pic>
      <xdr:nvPicPr>
        <xdr:cNvPr id="0" name="image39.jpg"/>
        <xdr:cNvPicPr preferRelativeResize="0"/>
      </xdr:nvPicPr>
      <xdr:blipFill>
        <a:blip cstate="print" r:embed="rId9"/>
        <a:stretch>
          <a:fillRect/>
        </a:stretch>
      </xdr:blipFill>
      <xdr:spPr>
        <a:prstGeom prst="rect">
          <a:avLst/>
        </a:prstGeom>
        <a:noFill/>
      </xdr:spPr>
    </xdr:pic>
    <xdr:clientData fLocksWithSheet="0"/>
  </xdr:oneCellAnchor>
</xdr:wsD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885825</xdr:colOff>
      <xdr:row>27</xdr:row>
      <xdr:rowOff>828675</xdr:rowOff>
    </xdr:from>
    <xdr:ext cx="781050" cy="657225"/>
    <xdr:sp>
      <xdr:nvSpPr>
        <xdr:cNvPr id="11" name="Shape 11"/>
        <xdr:cNvSpPr/>
      </xdr:nvSpPr>
      <xdr:spPr>
        <a:xfrm>
          <a:off x="4974525" y="3470438"/>
          <a:ext cx="742950" cy="619125"/>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323850</xdr:colOff>
      <xdr:row>27</xdr:row>
      <xdr:rowOff>19050</xdr:rowOff>
    </xdr:from>
    <xdr:ext cx="3962400" cy="2228850"/>
    <xdr:pic>
      <xdr:nvPicPr>
        <xdr:cNvPr id="0" name="image29.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952500</xdr:colOff>
      <xdr:row>27</xdr:row>
      <xdr:rowOff>28575</xdr:rowOff>
    </xdr:from>
    <xdr:ext cx="1619250" cy="2219325"/>
    <xdr:pic>
      <xdr:nvPicPr>
        <xdr:cNvPr id="0" name="image37.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381000</xdr:colOff>
      <xdr:row>27</xdr:row>
      <xdr:rowOff>38100</xdr:rowOff>
    </xdr:from>
    <xdr:ext cx="3905250" cy="2190750"/>
    <xdr:pic>
      <xdr:nvPicPr>
        <xdr:cNvPr id="0" name="image29.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228600</xdr:colOff>
      <xdr:row>27</xdr:row>
      <xdr:rowOff>95250</xdr:rowOff>
    </xdr:from>
    <xdr:ext cx="2743200" cy="2047875"/>
    <xdr:pic>
      <xdr:nvPicPr>
        <xdr:cNvPr id="0" name="image41.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390525</xdr:colOff>
      <xdr:row>27</xdr:row>
      <xdr:rowOff>66675</xdr:rowOff>
    </xdr:from>
    <xdr:ext cx="2743200" cy="2047875"/>
    <xdr:pic>
      <xdr:nvPicPr>
        <xdr:cNvPr id="0" name="image44.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19050</xdr:colOff>
      <xdr:row>27</xdr:row>
      <xdr:rowOff>95250</xdr:rowOff>
    </xdr:from>
    <xdr:ext cx="2733675" cy="2047875"/>
    <xdr:pic>
      <xdr:nvPicPr>
        <xdr:cNvPr id="0" name="image42.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304800</xdr:colOff>
      <xdr:row>27</xdr:row>
      <xdr:rowOff>1019175</xdr:rowOff>
    </xdr:from>
    <xdr:ext cx="638175" cy="523875"/>
    <xdr:sp>
      <xdr:nvSpPr>
        <xdr:cNvPr id="12" name="Shape 12"/>
        <xdr:cNvSpPr/>
      </xdr:nvSpPr>
      <xdr:spPr>
        <a:xfrm>
          <a:off x="5045963" y="3537113"/>
          <a:ext cx="600075" cy="485775"/>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581025</xdr:colOff>
      <xdr:row>27</xdr:row>
      <xdr:rowOff>19050</xdr:rowOff>
    </xdr:from>
    <xdr:ext cx="2181225" cy="2200275"/>
    <xdr:pic>
      <xdr:nvPicPr>
        <xdr:cNvPr id="0" name="image43.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133350</xdr:colOff>
      <xdr:row>27</xdr:row>
      <xdr:rowOff>371475</xdr:rowOff>
    </xdr:from>
    <xdr:ext cx="419100" cy="390525"/>
    <xdr:sp>
      <xdr:nvSpPr>
        <xdr:cNvPr id="13" name="Shape 13"/>
        <xdr:cNvSpPr/>
      </xdr:nvSpPr>
      <xdr:spPr>
        <a:xfrm>
          <a:off x="5155500" y="3603788"/>
          <a:ext cx="381000" cy="352425"/>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17</xdr:col>
      <xdr:colOff>133350</xdr:colOff>
      <xdr:row>42</xdr:row>
      <xdr:rowOff>123825</xdr:rowOff>
    </xdr:from>
    <xdr:ext cx="3619500" cy="2752725"/>
    <xdr:pic>
      <xdr:nvPicPr>
        <xdr:cNvPr id="0" name="image47.jpg"/>
        <xdr:cNvPicPr preferRelativeResize="0"/>
      </xdr:nvPicPr>
      <xdr:blipFill>
        <a:blip cstate="print" r:embed="rId7"/>
        <a:stretch>
          <a:fillRect/>
        </a:stretch>
      </xdr:blipFill>
      <xdr:spPr>
        <a:prstGeom prst="rect">
          <a:avLst/>
        </a:prstGeom>
        <a:noFill/>
      </xdr:spPr>
    </xdr:pic>
    <xdr:clientData fLocksWithSheet="0"/>
  </xdr:oneCellAnchor>
  <xdr:oneCellAnchor>
    <xdr:from>
      <xdr:col>15</xdr:col>
      <xdr:colOff>400050</xdr:colOff>
      <xdr:row>41</xdr:row>
      <xdr:rowOff>85725</xdr:rowOff>
    </xdr:from>
    <xdr:ext cx="3619500" cy="2752725"/>
    <xdr:pic>
      <xdr:nvPicPr>
        <xdr:cNvPr id="0" name="image45.jpg"/>
        <xdr:cNvPicPr preferRelativeResize="0"/>
      </xdr:nvPicPr>
      <xdr:blipFill>
        <a:blip cstate="print" r:embed="rId8"/>
        <a:stretch>
          <a:fillRect/>
        </a:stretch>
      </xdr:blipFill>
      <xdr:spPr>
        <a:prstGeom prst="rect">
          <a:avLst/>
        </a:prstGeom>
        <a:noFill/>
      </xdr:spPr>
    </xdr:pic>
    <xdr:clientData fLocksWithSheet="0"/>
  </xdr:oneCellAnchor>
  <xdr:oneCellAnchor>
    <xdr:from>
      <xdr:col>15</xdr:col>
      <xdr:colOff>514350</xdr:colOff>
      <xdr:row>42</xdr:row>
      <xdr:rowOff>9525</xdr:rowOff>
    </xdr:from>
    <xdr:ext cx="3619500" cy="2752725"/>
    <xdr:pic>
      <xdr:nvPicPr>
        <xdr:cNvPr id="0" name="image46.jpg"/>
        <xdr:cNvPicPr preferRelativeResize="0"/>
      </xdr:nvPicPr>
      <xdr:blipFill>
        <a:blip cstate="print" r:embed="rId9"/>
        <a:stretch>
          <a:fillRect/>
        </a:stretch>
      </xdr:blipFill>
      <xdr:spPr>
        <a:prstGeom prst="rect">
          <a:avLst/>
        </a:prstGeom>
        <a:noFill/>
      </xdr:spPr>
    </xdr:pic>
    <xdr:clientData fLocksWithSheet="0"/>
  </xdr:oneCellAnchor>
  <xdr:oneCellAnchor>
    <xdr:from>
      <xdr:col>3</xdr:col>
      <xdr:colOff>523875</xdr:colOff>
      <xdr:row>27</xdr:row>
      <xdr:rowOff>38100</xdr:rowOff>
    </xdr:from>
    <xdr:ext cx="2914650" cy="2171700"/>
    <xdr:pic>
      <xdr:nvPicPr>
        <xdr:cNvPr id="0" name="image48.jpg"/>
        <xdr:cNvPicPr preferRelativeResize="0"/>
      </xdr:nvPicPr>
      <xdr:blipFill>
        <a:blip cstate="print" r:embed="rId10"/>
        <a:stretch>
          <a:fillRect/>
        </a:stretch>
      </xdr:blipFill>
      <xdr:spPr>
        <a:prstGeom prst="rect">
          <a:avLst/>
        </a:prstGeom>
        <a:noFill/>
      </xdr:spPr>
    </xdr:pic>
    <xdr:clientData fLocksWithSheet="0"/>
  </xdr:oneCellAnchor>
</xdr:wsDr>
</file>

<file path=xl/drawings/drawing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3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561975</xdr:colOff>
      <xdr:row>27</xdr:row>
      <xdr:rowOff>9525</xdr:rowOff>
    </xdr:from>
    <xdr:ext cx="2933700" cy="2190750"/>
    <xdr:pic>
      <xdr:nvPicPr>
        <xdr:cNvPr id="0" name="image50.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3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276225</xdr:colOff>
      <xdr:row>27</xdr:row>
      <xdr:rowOff>866775</xdr:rowOff>
    </xdr:from>
    <xdr:ext cx="771525" cy="95250"/>
    <xdr:grpSp>
      <xdr:nvGrpSpPr>
        <xdr:cNvPr id="2" name="Shape 2"/>
        <xdr:cNvGrpSpPr/>
      </xdr:nvGrpSpPr>
      <xdr:grpSpPr>
        <a:xfrm>
          <a:off x="4969763" y="3741900"/>
          <a:ext cx="752475" cy="76200"/>
          <a:chOff x="4969763" y="3741900"/>
          <a:chExt cx="752475" cy="76200"/>
        </a:xfrm>
      </xdr:grpSpPr>
      <xdr:cxnSp>
        <xdr:nvCxnSpPr>
          <xdr:cNvPr id="14" name="Shape 14"/>
          <xdr:cNvCxnSpPr/>
        </xdr:nvCxnSpPr>
        <xdr:spPr>
          <a:xfrm flipH="1">
            <a:off x="4969763" y="3741900"/>
            <a:ext cx="752475" cy="76200"/>
          </a:xfrm>
          <a:prstGeom prst="straightConnector1">
            <a:avLst/>
          </a:prstGeom>
          <a:noFill/>
          <a:ln cap="flat" cmpd="sng" w="19050">
            <a:solidFill>
              <a:srgbClr val="FF0000"/>
            </a:solidFill>
            <a:prstDash val="solid"/>
            <a:miter lim="800000"/>
            <a:headEnd len="sm" w="sm" type="none"/>
            <a:tailEnd len="med" w="med" type="triangle"/>
          </a:ln>
        </xdr:spPr>
      </xdr:cxnSp>
    </xdr:grpSp>
    <xdr:clientData fLocksWithSheet="0"/>
  </xdr:oneCellAnchor>
  <xdr:oneCellAnchor>
    <xdr:from>
      <xdr:col>4</xdr:col>
      <xdr:colOff>276225</xdr:colOff>
      <xdr:row>27</xdr:row>
      <xdr:rowOff>962025</xdr:rowOff>
    </xdr:from>
    <xdr:ext cx="771525" cy="95250"/>
    <xdr:grpSp>
      <xdr:nvGrpSpPr>
        <xdr:cNvPr id="2" name="Shape 2"/>
        <xdr:cNvGrpSpPr/>
      </xdr:nvGrpSpPr>
      <xdr:grpSpPr>
        <a:xfrm>
          <a:off x="4969763" y="3741900"/>
          <a:ext cx="752475" cy="76200"/>
          <a:chOff x="4969763" y="3741900"/>
          <a:chExt cx="752475" cy="76200"/>
        </a:xfrm>
      </xdr:grpSpPr>
      <xdr:cxnSp>
        <xdr:nvCxnSpPr>
          <xdr:cNvPr id="15" name="Shape 15"/>
          <xdr:cNvCxnSpPr/>
        </xdr:nvCxnSpPr>
        <xdr:spPr>
          <a:xfrm flipH="1">
            <a:off x="4969763" y="3741900"/>
            <a:ext cx="752475" cy="76200"/>
          </a:xfrm>
          <a:prstGeom prst="straightConnector1">
            <a:avLst/>
          </a:prstGeom>
          <a:noFill/>
          <a:ln cap="flat" cmpd="sng" w="19050">
            <a:solidFill>
              <a:srgbClr val="FF0000"/>
            </a:solidFill>
            <a:prstDash val="solid"/>
            <a:miter lim="800000"/>
            <a:headEnd len="sm" w="sm" type="none"/>
            <a:tailEnd len="med" w="med" type="triangle"/>
          </a:ln>
        </xdr:spPr>
      </xdr:cxnSp>
    </xdr:grpSp>
    <xdr:clientData fLocksWithSheet="0"/>
  </xdr:oneCellAnchor>
  <xdr:oneCellAnchor>
    <xdr:from>
      <xdr:col>4</xdr:col>
      <xdr:colOff>295275</xdr:colOff>
      <xdr:row>27</xdr:row>
      <xdr:rowOff>1085850</xdr:rowOff>
    </xdr:from>
    <xdr:ext cx="771525" cy="95250"/>
    <xdr:grpSp>
      <xdr:nvGrpSpPr>
        <xdr:cNvPr id="2" name="Shape 2"/>
        <xdr:cNvGrpSpPr/>
      </xdr:nvGrpSpPr>
      <xdr:grpSpPr>
        <a:xfrm>
          <a:off x="4969763" y="3741900"/>
          <a:ext cx="752475" cy="76200"/>
          <a:chOff x="4969763" y="3741900"/>
          <a:chExt cx="752475" cy="76200"/>
        </a:xfrm>
      </xdr:grpSpPr>
      <xdr:cxnSp>
        <xdr:nvCxnSpPr>
          <xdr:cNvPr id="16" name="Shape 16"/>
          <xdr:cNvCxnSpPr/>
        </xdr:nvCxnSpPr>
        <xdr:spPr>
          <a:xfrm flipH="1">
            <a:off x="4969763" y="3741900"/>
            <a:ext cx="752475" cy="76200"/>
          </a:xfrm>
          <a:prstGeom prst="straightConnector1">
            <a:avLst/>
          </a:prstGeom>
          <a:noFill/>
          <a:ln cap="flat" cmpd="sng" w="19050">
            <a:solidFill>
              <a:srgbClr val="FF0000"/>
            </a:solidFill>
            <a:prstDash val="solid"/>
            <a:miter lim="800000"/>
            <a:headEnd len="sm" w="sm" type="none"/>
            <a:tailEnd len="med" w="med" type="triangle"/>
          </a:ln>
        </xdr:spPr>
      </xdr:cxnSp>
    </xdr:grpSp>
    <xdr:clientData fLocksWithSheet="0"/>
  </xdr:oneCellAnchor>
  <xdr:oneCellAnchor>
    <xdr:from>
      <xdr:col>4</xdr:col>
      <xdr:colOff>295275</xdr:colOff>
      <xdr:row>27</xdr:row>
      <xdr:rowOff>1209675</xdr:rowOff>
    </xdr:from>
    <xdr:ext cx="771525" cy="95250"/>
    <xdr:grpSp>
      <xdr:nvGrpSpPr>
        <xdr:cNvPr id="2" name="Shape 2"/>
        <xdr:cNvGrpSpPr/>
      </xdr:nvGrpSpPr>
      <xdr:grpSpPr>
        <a:xfrm>
          <a:off x="4969763" y="3741900"/>
          <a:ext cx="752475" cy="76200"/>
          <a:chOff x="4969763" y="3741900"/>
          <a:chExt cx="752475" cy="76200"/>
        </a:xfrm>
      </xdr:grpSpPr>
      <xdr:cxnSp>
        <xdr:nvCxnSpPr>
          <xdr:cNvPr id="15" name="Shape 15"/>
          <xdr:cNvCxnSpPr/>
        </xdr:nvCxnSpPr>
        <xdr:spPr>
          <a:xfrm flipH="1">
            <a:off x="4969763" y="3741900"/>
            <a:ext cx="752475" cy="76200"/>
          </a:xfrm>
          <a:prstGeom prst="straightConnector1">
            <a:avLst/>
          </a:prstGeom>
          <a:noFill/>
          <a:ln cap="flat" cmpd="sng" w="19050">
            <a:solidFill>
              <a:srgbClr val="FF0000"/>
            </a:solidFill>
            <a:prstDash val="solid"/>
            <a:miter lim="800000"/>
            <a:headEnd len="sm" w="sm" type="none"/>
            <a:tailEnd len="med" w="med" type="triangle"/>
          </a:ln>
        </xdr:spPr>
      </xdr:cxnSp>
    </xdr:grpSp>
    <xdr:clientData fLocksWithSheet="0"/>
  </xdr:oneCellAnchor>
  <xdr:oneCellAnchor>
    <xdr:from>
      <xdr:col>3</xdr:col>
      <xdr:colOff>142875</xdr:colOff>
      <xdr:row>27</xdr:row>
      <xdr:rowOff>971550</xdr:rowOff>
    </xdr:from>
    <xdr:ext cx="619125" cy="38100"/>
    <xdr:grpSp>
      <xdr:nvGrpSpPr>
        <xdr:cNvPr id="2" name="Shape 2"/>
        <xdr:cNvGrpSpPr/>
      </xdr:nvGrpSpPr>
      <xdr:grpSpPr>
        <a:xfrm>
          <a:off x="5036438" y="3770475"/>
          <a:ext cx="619125" cy="19050"/>
          <a:chOff x="5036438" y="3770475"/>
          <a:chExt cx="619125" cy="19050"/>
        </a:xfrm>
      </xdr:grpSpPr>
      <xdr:cxnSp>
        <xdr:nvCxnSpPr>
          <xdr:cNvPr id="17" name="Shape 17"/>
          <xdr:cNvCxnSpPr/>
        </xdr:nvCxnSpPr>
        <xdr:spPr>
          <a:xfrm>
            <a:off x="5036438" y="3770475"/>
            <a:ext cx="619125" cy="19050"/>
          </a:xfrm>
          <a:prstGeom prst="straightConnector1">
            <a:avLst/>
          </a:prstGeom>
          <a:noFill/>
          <a:ln cap="flat" cmpd="sng" w="19050">
            <a:solidFill>
              <a:srgbClr val="FF0000"/>
            </a:solidFill>
            <a:prstDash val="solid"/>
            <a:miter lim="800000"/>
            <a:headEnd len="sm" w="sm" type="none"/>
            <a:tailEnd len="med" w="med" type="triangle"/>
          </a:ln>
        </xdr:spPr>
      </xdr:cxnSp>
    </xdr:grpSp>
    <xdr:clientData fLocksWithSheet="0"/>
  </xdr:oneCellAnchor>
  <xdr:oneCellAnchor>
    <xdr:from>
      <xdr:col>3</xdr:col>
      <xdr:colOff>142875</xdr:colOff>
      <xdr:row>27</xdr:row>
      <xdr:rowOff>1047750</xdr:rowOff>
    </xdr:from>
    <xdr:ext cx="619125" cy="38100"/>
    <xdr:grpSp>
      <xdr:nvGrpSpPr>
        <xdr:cNvPr id="2" name="Shape 2"/>
        <xdr:cNvGrpSpPr/>
      </xdr:nvGrpSpPr>
      <xdr:grpSpPr>
        <a:xfrm>
          <a:off x="5036438" y="3770475"/>
          <a:ext cx="619125" cy="19050"/>
          <a:chOff x="5036438" y="3770475"/>
          <a:chExt cx="619125" cy="19050"/>
        </a:xfrm>
      </xdr:grpSpPr>
      <xdr:cxnSp>
        <xdr:nvCxnSpPr>
          <xdr:cNvPr id="18" name="Shape 18"/>
          <xdr:cNvCxnSpPr/>
        </xdr:nvCxnSpPr>
        <xdr:spPr>
          <a:xfrm>
            <a:off x="5036438" y="3770475"/>
            <a:ext cx="619125" cy="19050"/>
          </a:xfrm>
          <a:prstGeom prst="straightConnector1">
            <a:avLst/>
          </a:prstGeom>
          <a:noFill/>
          <a:ln cap="flat" cmpd="sng" w="19050">
            <a:solidFill>
              <a:srgbClr val="FF0000"/>
            </a:solidFill>
            <a:prstDash val="solid"/>
            <a:miter lim="800000"/>
            <a:headEnd len="sm" w="sm" type="none"/>
            <a:tailEnd len="med" w="med" type="triangle"/>
          </a:ln>
        </xdr:spPr>
      </xdr:cxnSp>
    </xdr:grp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333375</xdr:colOff>
      <xdr:row>27</xdr:row>
      <xdr:rowOff>28575</xdr:rowOff>
    </xdr:from>
    <xdr:ext cx="2095500" cy="2200275"/>
    <xdr:pic>
      <xdr:nvPicPr>
        <xdr:cNvPr id="0" name="image51.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3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381000</xdr:colOff>
      <xdr:row>27</xdr:row>
      <xdr:rowOff>1200150</xdr:rowOff>
    </xdr:from>
    <xdr:ext cx="638175" cy="38100"/>
    <xdr:grpSp>
      <xdr:nvGrpSpPr>
        <xdr:cNvPr id="2" name="Shape 2"/>
        <xdr:cNvGrpSpPr/>
      </xdr:nvGrpSpPr>
      <xdr:grpSpPr>
        <a:xfrm>
          <a:off x="5026913" y="3770475"/>
          <a:ext cx="638175" cy="19050"/>
          <a:chOff x="5026913" y="3770475"/>
          <a:chExt cx="638175" cy="19050"/>
        </a:xfrm>
      </xdr:grpSpPr>
      <xdr:cxnSp>
        <xdr:nvCxnSpPr>
          <xdr:cNvPr id="19" name="Shape 19"/>
          <xdr:cNvCxnSpPr/>
        </xdr:nvCxnSpPr>
        <xdr:spPr>
          <a:xfrm>
            <a:off x="5026913" y="3770475"/>
            <a:ext cx="638175" cy="19050"/>
          </a:xfrm>
          <a:prstGeom prst="straightConnector1">
            <a:avLst/>
          </a:prstGeom>
          <a:noFill/>
          <a:ln cap="flat" cmpd="sng" w="19050">
            <a:solidFill>
              <a:srgbClr val="FF0000"/>
            </a:solidFill>
            <a:prstDash val="solid"/>
            <a:miter lim="800000"/>
            <a:headEnd len="sm" w="sm" type="none"/>
            <a:tailEnd len="med" w="med" type="triangle"/>
          </a:ln>
        </xdr:spPr>
      </xdr:cxnSp>
    </xdr:grp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571500</xdr:colOff>
      <xdr:row>27</xdr:row>
      <xdr:rowOff>47625</xdr:rowOff>
    </xdr:from>
    <xdr:ext cx="2095500" cy="2200275"/>
    <xdr:pic>
      <xdr:nvPicPr>
        <xdr:cNvPr id="0" name="image51.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3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657225</xdr:colOff>
      <xdr:row>29</xdr:row>
      <xdr:rowOff>781050</xdr:rowOff>
    </xdr:from>
    <xdr:ext cx="1000125" cy="1333500"/>
    <xdr:sp>
      <xdr:nvSpPr>
        <xdr:cNvPr id="20" name="Shape 20"/>
        <xdr:cNvSpPr/>
      </xdr:nvSpPr>
      <xdr:spPr>
        <a:xfrm>
          <a:off x="4864988" y="3132300"/>
          <a:ext cx="962025" cy="129540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31</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31</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638175</xdr:colOff>
      <xdr:row>29</xdr:row>
      <xdr:rowOff>57150</xdr:rowOff>
    </xdr:from>
    <xdr:ext cx="3162300" cy="2181225"/>
    <xdr:pic>
      <xdr:nvPicPr>
        <xdr:cNvPr id="0" name="image49.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4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4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361950</xdr:colOff>
      <xdr:row>27</xdr:row>
      <xdr:rowOff>200025</xdr:rowOff>
    </xdr:from>
    <xdr:ext cx="3209925" cy="1809750"/>
    <xdr:pic>
      <xdr:nvPicPr>
        <xdr:cNvPr id="0" name="image52.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790575</xdr:colOff>
      <xdr:row>27</xdr:row>
      <xdr:rowOff>219075</xdr:rowOff>
    </xdr:from>
    <xdr:ext cx="3219450" cy="1809750"/>
    <xdr:pic>
      <xdr:nvPicPr>
        <xdr:cNvPr id="0" name="image38.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4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4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4</xdr:col>
      <xdr:colOff>0</xdr:colOff>
      <xdr:row>27</xdr:row>
      <xdr:rowOff>9525</xdr:rowOff>
    </xdr:from>
    <xdr:ext cx="1638300" cy="2190750"/>
    <xdr:pic>
      <xdr:nvPicPr>
        <xdr:cNvPr id="0" name="image55.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4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885825</xdr:colOff>
      <xdr:row>29</xdr:row>
      <xdr:rowOff>247650</xdr:rowOff>
    </xdr:from>
    <xdr:ext cx="2466975" cy="1600200"/>
    <xdr:sp>
      <xdr:nvSpPr>
        <xdr:cNvPr id="21" name="Shape 21"/>
        <xdr:cNvSpPr txBox="1"/>
      </xdr:nvSpPr>
      <xdr:spPr>
        <a:xfrm>
          <a:off x="4117275" y="2984663"/>
          <a:ext cx="2457450" cy="1590675"/>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dk1"/>
              </a:solidFill>
              <a:latin typeface="Calibri"/>
              <a:ea typeface="Calibri"/>
              <a:cs typeface="Calibri"/>
              <a:sym typeface="Calibri"/>
            </a:rPr>
            <a:t>AL SER UNA INSTALACION ELECTRICA ANTIGUA SE REALIZA REMPLAZO DE MEDIDOR Y CAJA, SIN EMBARGO LA TAPA EXTERIOR DEBE SER DEJADA HASTA QUE FUNCIONARIOS DE EPM SE ACERQUEN A REALIZAR LA VALIDACION DEL NUMERO DE CONTRATO</a:t>
          </a:r>
          <a:endParaRPr sz="1400"/>
        </a:p>
      </xdr:txBody>
    </xdr:sp>
    <xdr:clientData fLocksWithSheet="0"/>
  </xdr:oneCellAnchor>
  <xdr:oneCellAnchor>
    <xdr:from>
      <xdr:col>4</xdr:col>
      <xdr:colOff>704850</xdr:colOff>
      <xdr:row>29</xdr:row>
      <xdr:rowOff>752475</xdr:rowOff>
    </xdr:from>
    <xdr:ext cx="762000" cy="942975"/>
    <xdr:sp>
      <xdr:nvSpPr>
        <xdr:cNvPr id="22" name="Shape 22"/>
        <xdr:cNvSpPr/>
      </xdr:nvSpPr>
      <xdr:spPr>
        <a:xfrm>
          <a:off x="4984050" y="3327563"/>
          <a:ext cx="723900" cy="904875"/>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31</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31</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4</xdr:col>
      <xdr:colOff>266700</xdr:colOff>
      <xdr:row>29</xdr:row>
      <xdr:rowOff>9525</xdr:rowOff>
    </xdr:from>
    <xdr:ext cx="1666875" cy="2219325"/>
    <xdr:pic>
      <xdr:nvPicPr>
        <xdr:cNvPr id="0" name="image53.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4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466725</xdr:colOff>
      <xdr:row>27</xdr:row>
      <xdr:rowOff>323850</xdr:rowOff>
    </xdr:from>
    <xdr:ext cx="1009650" cy="923925"/>
    <xdr:sp>
      <xdr:nvSpPr>
        <xdr:cNvPr id="23" name="Shape 23"/>
        <xdr:cNvSpPr/>
      </xdr:nvSpPr>
      <xdr:spPr>
        <a:xfrm>
          <a:off x="4855463" y="3327563"/>
          <a:ext cx="981075" cy="904875"/>
        </a:xfrm>
        <a:prstGeom prst="ellipse">
          <a:avLst/>
        </a:prstGeom>
        <a:noFill/>
        <a:ln cap="flat" cmpd="sng" w="28575">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66675</xdr:colOff>
      <xdr:row>27</xdr:row>
      <xdr:rowOff>266700</xdr:rowOff>
    </xdr:from>
    <xdr:ext cx="3324225" cy="1524000"/>
    <xdr:pic>
      <xdr:nvPicPr>
        <xdr:cNvPr id="0" name="image54.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4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419100</xdr:colOff>
      <xdr:row>27</xdr:row>
      <xdr:rowOff>1228725</xdr:rowOff>
    </xdr:from>
    <xdr:ext cx="962025" cy="1295400"/>
    <xdr:sp>
      <xdr:nvSpPr>
        <xdr:cNvPr id="24" name="Shape 24"/>
        <xdr:cNvSpPr/>
      </xdr:nvSpPr>
      <xdr:spPr>
        <a:xfrm>
          <a:off x="4893563" y="3160875"/>
          <a:ext cx="904875" cy="1238250"/>
        </a:xfrm>
        <a:prstGeom prst="ellipse">
          <a:avLst/>
        </a:prstGeom>
        <a:noFill/>
        <a:ln cap="flat" cmpd="sng" w="5715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381000</xdr:colOff>
      <xdr:row>27</xdr:row>
      <xdr:rowOff>47625</xdr:rowOff>
    </xdr:from>
    <xdr:ext cx="2952750" cy="2209800"/>
    <xdr:pic>
      <xdr:nvPicPr>
        <xdr:cNvPr id="0" name="image56.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4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114300</xdr:colOff>
      <xdr:row>27</xdr:row>
      <xdr:rowOff>38100</xdr:rowOff>
    </xdr:from>
    <xdr:ext cx="1666875" cy="2219325"/>
    <xdr:pic>
      <xdr:nvPicPr>
        <xdr:cNvPr id="0" name="image60.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914400</xdr:colOff>
      <xdr:row>27</xdr:row>
      <xdr:rowOff>47625</xdr:rowOff>
    </xdr:from>
    <xdr:ext cx="1657350" cy="2200275"/>
    <xdr:pic>
      <xdr:nvPicPr>
        <xdr:cNvPr id="0" name="image61.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4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285750</xdr:colOff>
      <xdr:row>27</xdr:row>
      <xdr:rowOff>38100</xdr:rowOff>
    </xdr:from>
    <xdr:ext cx="2962275" cy="2200275"/>
    <xdr:pic>
      <xdr:nvPicPr>
        <xdr:cNvPr id="0" name="image57.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4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30</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30</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209550</xdr:colOff>
      <xdr:row>28</xdr:row>
      <xdr:rowOff>47625</xdr:rowOff>
    </xdr:from>
    <xdr:ext cx="1638300" cy="2181225"/>
    <xdr:pic>
      <xdr:nvPicPr>
        <xdr:cNvPr id="0" name="image59.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942975</xdr:colOff>
      <xdr:row>28</xdr:row>
      <xdr:rowOff>47625</xdr:rowOff>
    </xdr:from>
    <xdr:ext cx="1657350" cy="2190750"/>
    <xdr:pic>
      <xdr:nvPicPr>
        <xdr:cNvPr id="0" name="image58.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5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30</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30</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485775</xdr:colOff>
      <xdr:row>28</xdr:row>
      <xdr:rowOff>38100</xdr:rowOff>
    </xdr:from>
    <xdr:ext cx="2990850" cy="2228850"/>
    <xdr:pic>
      <xdr:nvPicPr>
        <xdr:cNvPr id="0" name="image64.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5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342900</xdr:colOff>
      <xdr:row>27</xdr:row>
      <xdr:rowOff>1152525</xdr:rowOff>
    </xdr:from>
    <xdr:ext cx="1362075" cy="1028700"/>
    <xdr:sp>
      <xdr:nvSpPr>
        <xdr:cNvPr id="25" name="Shape 25"/>
        <xdr:cNvSpPr/>
      </xdr:nvSpPr>
      <xdr:spPr>
        <a:xfrm>
          <a:off x="4684013" y="3284700"/>
          <a:ext cx="1323975" cy="99060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876300</xdr:colOff>
      <xdr:row>27</xdr:row>
      <xdr:rowOff>1343025</xdr:rowOff>
    </xdr:from>
    <xdr:ext cx="962025" cy="647700"/>
    <xdr:sp>
      <xdr:nvSpPr>
        <xdr:cNvPr id="26" name="Shape 26"/>
        <xdr:cNvSpPr/>
      </xdr:nvSpPr>
      <xdr:spPr>
        <a:xfrm>
          <a:off x="4884038" y="3475200"/>
          <a:ext cx="923925" cy="60960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4</xdr:col>
      <xdr:colOff>981075</xdr:colOff>
      <xdr:row>27</xdr:row>
      <xdr:rowOff>47625</xdr:rowOff>
    </xdr:from>
    <xdr:ext cx="1638300" cy="2181225"/>
    <xdr:pic>
      <xdr:nvPicPr>
        <xdr:cNvPr id="0" name="image65.jpg"/>
        <xdr:cNvPicPr preferRelativeResize="0"/>
      </xdr:nvPicPr>
      <xdr:blipFill>
        <a:blip cstate="print" r:embed="rId7"/>
        <a:stretch>
          <a:fillRect/>
        </a:stretch>
      </xdr:blipFill>
      <xdr:spPr>
        <a:prstGeom prst="rect">
          <a:avLst/>
        </a:prstGeom>
        <a:noFill/>
      </xdr:spPr>
    </xdr:pic>
    <xdr:clientData fLocksWithSheet="0"/>
  </xdr:oneCellAnchor>
  <xdr:oneCellAnchor>
    <xdr:from>
      <xdr:col>1</xdr:col>
      <xdr:colOff>523875</xdr:colOff>
      <xdr:row>27</xdr:row>
      <xdr:rowOff>0</xdr:rowOff>
    </xdr:from>
    <xdr:ext cx="2962275" cy="2219325"/>
    <xdr:pic>
      <xdr:nvPicPr>
        <xdr:cNvPr id="0" name="image63.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5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257175</xdr:colOff>
      <xdr:row>27</xdr:row>
      <xdr:rowOff>47625</xdr:rowOff>
    </xdr:from>
    <xdr:ext cx="3200400" cy="2171700"/>
    <xdr:pic>
      <xdr:nvPicPr>
        <xdr:cNvPr id="0" name="image62.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5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104775</xdr:colOff>
      <xdr:row>27</xdr:row>
      <xdr:rowOff>28575</xdr:rowOff>
    </xdr:from>
    <xdr:ext cx="3924300" cy="2209800"/>
    <xdr:pic>
      <xdr:nvPicPr>
        <xdr:cNvPr id="0" name="image67.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5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114300</xdr:colOff>
      <xdr:row>27</xdr:row>
      <xdr:rowOff>38100</xdr:rowOff>
    </xdr:from>
    <xdr:ext cx="3933825" cy="2209800"/>
    <xdr:pic>
      <xdr:nvPicPr>
        <xdr:cNvPr id="0" name="image70.pn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5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4</xdr:col>
      <xdr:colOff>952500</xdr:colOff>
      <xdr:row>27</xdr:row>
      <xdr:rowOff>28575</xdr:rowOff>
    </xdr:from>
    <xdr:ext cx="3057525" cy="2200275"/>
    <xdr:pic>
      <xdr:nvPicPr>
        <xdr:cNvPr id="0" name="image68.jpg"/>
        <xdr:cNvPicPr preferRelativeResize="0"/>
      </xdr:nvPicPr>
      <xdr:blipFill>
        <a:blip cstate="print" r:embed="rId7"/>
        <a:stretch>
          <a:fillRect/>
        </a:stretch>
      </xdr:blipFill>
      <xdr:spPr>
        <a:prstGeom prst="rect">
          <a:avLst/>
        </a:prstGeom>
        <a:noFill/>
      </xdr:spPr>
    </xdr:pic>
    <xdr:clientData fLocksWithSheet="0"/>
  </xdr:oneCellAnchor>
  <xdr:oneCellAnchor>
    <xdr:from>
      <xdr:col>1</xdr:col>
      <xdr:colOff>0</xdr:colOff>
      <xdr:row>27</xdr:row>
      <xdr:rowOff>28575</xdr:rowOff>
    </xdr:from>
    <xdr:ext cx="2962275" cy="2219325"/>
    <xdr:pic>
      <xdr:nvPicPr>
        <xdr:cNvPr id="0" name="image66.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5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342900</xdr:colOff>
      <xdr:row>27</xdr:row>
      <xdr:rowOff>57150</xdr:rowOff>
    </xdr:from>
    <xdr:ext cx="2895600" cy="2162175"/>
    <xdr:pic>
      <xdr:nvPicPr>
        <xdr:cNvPr id="0" name="image72.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5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933450</xdr:colOff>
      <xdr:row>27</xdr:row>
      <xdr:rowOff>47625</xdr:rowOff>
    </xdr:from>
    <xdr:ext cx="1628775" cy="2162175"/>
    <xdr:pic>
      <xdr:nvPicPr>
        <xdr:cNvPr id="0" name="image73.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5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666750</xdr:colOff>
      <xdr:row>27</xdr:row>
      <xdr:rowOff>19050</xdr:rowOff>
    </xdr:from>
    <xdr:ext cx="2876550" cy="2238375"/>
    <xdr:pic>
      <xdr:nvPicPr>
        <xdr:cNvPr id="0" name="image71.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5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190500</xdr:colOff>
      <xdr:row>27</xdr:row>
      <xdr:rowOff>504825</xdr:rowOff>
    </xdr:from>
    <xdr:ext cx="1466850" cy="1085850"/>
    <xdr:sp>
      <xdr:nvSpPr>
        <xdr:cNvPr id="27" name="Shape 27"/>
        <xdr:cNvSpPr/>
      </xdr:nvSpPr>
      <xdr:spPr>
        <a:xfrm>
          <a:off x="4631625" y="3256125"/>
          <a:ext cx="1428750" cy="104775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4</xdr:col>
      <xdr:colOff>76200</xdr:colOff>
      <xdr:row>27</xdr:row>
      <xdr:rowOff>38100</xdr:rowOff>
    </xdr:from>
    <xdr:ext cx="2219325" cy="2200275"/>
    <xdr:pic>
      <xdr:nvPicPr>
        <xdr:cNvPr id="0" name="image69.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6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619125</xdr:colOff>
      <xdr:row>27</xdr:row>
      <xdr:rowOff>28575</xdr:rowOff>
    </xdr:from>
    <xdr:ext cx="3124200" cy="2228850"/>
    <xdr:pic>
      <xdr:nvPicPr>
        <xdr:cNvPr id="0" name="image74.jpg"/>
        <xdr:cNvPicPr preferRelativeResize="0"/>
      </xdr:nvPicPr>
      <xdr:blipFill>
        <a:blip cstate="print" r:embed="rId7"/>
        <a:stretch>
          <a:fillRect/>
        </a:stretch>
      </xdr:blipFill>
      <xdr:spPr>
        <a:prstGeom prst="rect">
          <a:avLst/>
        </a:prstGeom>
        <a:noFill/>
      </xdr:spPr>
    </xdr:pic>
    <xdr:clientData fLocksWithSheet="0"/>
  </xdr:oneCellAnchor>
  <xdr:oneCellAnchor>
    <xdr:from>
      <xdr:col>5</xdr:col>
      <xdr:colOff>76200</xdr:colOff>
      <xdr:row>27</xdr:row>
      <xdr:rowOff>76200</xdr:rowOff>
    </xdr:from>
    <xdr:ext cx="2876550" cy="2152650"/>
    <xdr:pic>
      <xdr:nvPicPr>
        <xdr:cNvPr id="0" name="image77.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6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4</xdr:col>
      <xdr:colOff>19050</xdr:colOff>
      <xdr:row>27</xdr:row>
      <xdr:rowOff>19050</xdr:rowOff>
    </xdr:from>
    <xdr:ext cx="2162175" cy="2209800"/>
    <xdr:pic>
      <xdr:nvPicPr>
        <xdr:cNvPr id="0" name="image76.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6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285750</xdr:colOff>
      <xdr:row>27</xdr:row>
      <xdr:rowOff>47625</xdr:rowOff>
    </xdr:from>
    <xdr:ext cx="3581400" cy="2190750"/>
    <xdr:pic>
      <xdr:nvPicPr>
        <xdr:cNvPr id="0" name="image75.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6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733425</xdr:colOff>
      <xdr:row>27</xdr:row>
      <xdr:rowOff>-47625</xdr:rowOff>
    </xdr:from>
    <xdr:ext cx="3962400" cy="1276350"/>
    <xdr:sp>
      <xdr:nvSpPr>
        <xdr:cNvPr id="28" name="Shape 28"/>
        <xdr:cNvSpPr/>
      </xdr:nvSpPr>
      <xdr:spPr>
        <a:xfrm rot="813887">
          <a:off x="3374325" y="3599025"/>
          <a:ext cx="3943350" cy="36195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333375</xdr:colOff>
      <xdr:row>27</xdr:row>
      <xdr:rowOff>28575</xdr:rowOff>
    </xdr:from>
    <xdr:ext cx="2990850" cy="2228850"/>
    <xdr:pic>
      <xdr:nvPicPr>
        <xdr:cNvPr id="0" name="image80.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6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-38100</xdr:colOff>
      <xdr:row>27</xdr:row>
      <xdr:rowOff>-66675</xdr:rowOff>
    </xdr:from>
    <xdr:ext cx="4057650" cy="2657475"/>
    <xdr:sp>
      <xdr:nvSpPr>
        <xdr:cNvPr id="29" name="Shape 29"/>
        <xdr:cNvSpPr/>
      </xdr:nvSpPr>
      <xdr:spPr>
        <a:xfrm rot="-1435698">
          <a:off x="3398138" y="3213263"/>
          <a:ext cx="3895725" cy="1133475"/>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409575</xdr:colOff>
      <xdr:row>27</xdr:row>
      <xdr:rowOff>19050</xdr:rowOff>
    </xdr:from>
    <xdr:ext cx="3590925" cy="2190750"/>
    <xdr:pic>
      <xdr:nvPicPr>
        <xdr:cNvPr id="0" name="image75.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6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381000</xdr:colOff>
      <xdr:row>27</xdr:row>
      <xdr:rowOff>66675</xdr:rowOff>
    </xdr:from>
    <xdr:ext cx="2409825" cy="2162175"/>
    <xdr:pic>
      <xdr:nvPicPr>
        <xdr:cNvPr id="0" name="image79.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1066800</xdr:colOff>
      <xdr:row>27</xdr:row>
      <xdr:rowOff>47625</xdr:rowOff>
    </xdr:from>
    <xdr:ext cx="2295525" cy="2162175"/>
    <xdr:pic>
      <xdr:nvPicPr>
        <xdr:cNvPr id="0" name="image78.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6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571500</xdr:colOff>
      <xdr:row>27</xdr:row>
      <xdr:rowOff>495300</xdr:rowOff>
    </xdr:from>
    <xdr:ext cx="962025" cy="1104900"/>
    <xdr:sp>
      <xdr:nvSpPr>
        <xdr:cNvPr id="30" name="Shape 30"/>
        <xdr:cNvSpPr/>
      </xdr:nvSpPr>
      <xdr:spPr>
        <a:xfrm>
          <a:off x="4893563" y="3256125"/>
          <a:ext cx="904875" cy="1047750"/>
        </a:xfrm>
        <a:prstGeom prst="ellipse">
          <a:avLst/>
        </a:prstGeom>
        <a:noFill/>
        <a:ln cap="flat" cmpd="sng" w="5715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600075</xdr:colOff>
      <xdr:row>27</xdr:row>
      <xdr:rowOff>28575</xdr:rowOff>
    </xdr:from>
    <xdr:ext cx="2952750" cy="2209800"/>
    <xdr:pic>
      <xdr:nvPicPr>
        <xdr:cNvPr id="0" name="image56.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6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942975</xdr:colOff>
      <xdr:row>27</xdr:row>
      <xdr:rowOff>590550</xdr:rowOff>
    </xdr:from>
    <xdr:ext cx="3009900" cy="647700"/>
    <xdr:sp>
      <xdr:nvSpPr>
        <xdr:cNvPr id="31" name="Shape 31"/>
        <xdr:cNvSpPr/>
      </xdr:nvSpPr>
      <xdr:spPr>
        <a:xfrm>
          <a:off x="3860100" y="3475200"/>
          <a:ext cx="2971800" cy="60960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542925</xdr:colOff>
      <xdr:row>27</xdr:row>
      <xdr:rowOff>142875</xdr:rowOff>
    </xdr:from>
    <xdr:ext cx="1876425" cy="1685925"/>
    <xdr:sp>
      <xdr:nvSpPr>
        <xdr:cNvPr id="32" name="Shape 32"/>
        <xdr:cNvSpPr/>
      </xdr:nvSpPr>
      <xdr:spPr>
        <a:xfrm rot="-2287595">
          <a:off x="4412550" y="3475200"/>
          <a:ext cx="1866900" cy="60960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542925</xdr:colOff>
      <xdr:row>27</xdr:row>
      <xdr:rowOff>104775</xdr:rowOff>
    </xdr:from>
    <xdr:ext cx="3790950" cy="2124075"/>
    <xdr:pic>
      <xdr:nvPicPr>
        <xdr:cNvPr id="0" name="image81.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904875</xdr:colOff>
      <xdr:row>27</xdr:row>
      <xdr:rowOff>95250</xdr:rowOff>
    </xdr:from>
    <xdr:ext cx="3790950" cy="2124075"/>
    <xdr:pic>
      <xdr:nvPicPr>
        <xdr:cNvPr id="0" name="image36.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6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276225</xdr:colOff>
      <xdr:row>27</xdr:row>
      <xdr:rowOff>952500</xdr:rowOff>
    </xdr:from>
    <xdr:ext cx="4029075" cy="1171575"/>
    <xdr:sp>
      <xdr:nvSpPr>
        <xdr:cNvPr id="33" name="Shape 33"/>
        <xdr:cNvSpPr/>
      </xdr:nvSpPr>
      <xdr:spPr>
        <a:xfrm rot="-251825">
          <a:off x="3379088" y="3384713"/>
          <a:ext cx="3933825" cy="790575"/>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419100</xdr:colOff>
      <xdr:row>27</xdr:row>
      <xdr:rowOff>38100</xdr:rowOff>
    </xdr:from>
    <xdr:ext cx="3800475" cy="2124075"/>
    <xdr:pic>
      <xdr:nvPicPr>
        <xdr:cNvPr id="0" name="image36.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6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200025</xdr:colOff>
      <xdr:row>27</xdr:row>
      <xdr:rowOff>333375</xdr:rowOff>
    </xdr:from>
    <xdr:ext cx="438150" cy="2238375"/>
    <xdr:sp>
      <xdr:nvSpPr>
        <xdr:cNvPr id="34" name="Shape 34"/>
        <xdr:cNvSpPr/>
      </xdr:nvSpPr>
      <xdr:spPr>
        <a:xfrm>
          <a:off x="5145975" y="2679863"/>
          <a:ext cx="400050" cy="2200275"/>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4</xdr:col>
      <xdr:colOff>228600</xdr:colOff>
      <xdr:row>27</xdr:row>
      <xdr:rowOff>85725</xdr:rowOff>
    </xdr:from>
    <xdr:ext cx="1666875" cy="2409825"/>
    <xdr:pic>
      <xdr:nvPicPr>
        <xdr:cNvPr id="0" name="image83.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7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733425</xdr:colOff>
      <xdr:row>27</xdr:row>
      <xdr:rowOff>1257300</xdr:rowOff>
    </xdr:from>
    <xdr:ext cx="942975" cy="819150"/>
    <xdr:sp>
      <xdr:nvSpPr>
        <xdr:cNvPr id="35" name="Shape 35"/>
        <xdr:cNvSpPr/>
      </xdr:nvSpPr>
      <xdr:spPr>
        <a:xfrm>
          <a:off x="4888800" y="3384713"/>
          <a:ext cx="914400" cy="790575"/>
        </a:xfrm>
        <a:prstGeom prst="ellipse">
          <a:avLst/>
        </a:prstGeom>
        <a:noFill/>
        <a:ln cap="flat" cmpd="sng" w="28575">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0</xdr:colOff>
      <xdr:row>27</xdr:row>
      <xdr:rowOff>866775</xdr:rowOff>
    </xdr:from>
    <xdr:ext cx="762000" cy="685800"/>
    <xdr:sp>
      <xdr:nvSpPr>
        <xdr:cNvPr id="36" name="Shape 36"/>
        <xdr:cNvSpPr/>
      </xdr:nvSpPr>
      <xdr:spPr>
        <a:xfrm>
          <a:off x="4979288" y="3451388"/>
          <a:ext cx="733425" cy="657225"/>
        </a:xfrm>
        <a:prstGeom prst="ellipse">
          <a:avLst/>
        </a:prstGeom>
        <a:noFill/>
        <a:ln cap="flat" cmpd="sng" w="28575">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152400</xdr:colOff>
      <xdr:row>27</xdr:row>
      <xdr:rowOff>38100</xdr:rowOff>
    </xdr:from>
    <xdr:ext cx="2914650" cy="2181225"/>
    <xdr:pic>
      <xdr:nvPicPr>
        <xdr:cNvPr id="0" name="image82.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933450</xdr:colOff>
      <xdr:row>27</xdr:row>
      <xdr:rowOff>85725</xdr:rowOff>
    </xdr:from>
    <xdr:ext cx="1581150" cy="2085975"/>
    <xdr:pic>
      <xdr:nvPicPr>
        <xdr:cNvPr id="0" name="image84.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7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7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7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7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7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838200</xdr:colOff>
      <xdr:row>27</xdr:row>
      <xdr:rowOff>47625</xdr:rowOff>
    </xdr:from>
    <xdr:ext cx="2952750" cy="2219325"/>
    <xdr:pic>
      <xdr:nvPicPr>
        <xdr:cNvPr id="0" name="image89.pn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981075</xdr:colOff>
      <xdr:row>27</xdr:row>
      <xdr:rowOff>38100</xdr:rowOff>
    </xdr:from>
    <xdr:ext cx="1666875" cy="2209800"/>
    <xdr:pic>
      <xdr:nvPicPr>
        <xdr:cNvPr id="0" name="image85.jpg"/>
        <xdr:cNvPicPr preferRelativeResize="0"/>
      </xdr:nvPicPr>
      <xdr:blipFill>
        <a:blip cstate="print" r:embed="rId8"/>
        <a:stretch>
          <a:fillRect/>
        </a:stretch>
      </xdr:blipFill>
      <xdr:spPr>
        <a:prstGeom prst="rect">
          <a:avLst/>
        </a:prstGeom>
        <a:noFill/>
      </xdr:spPr>
    </xdr:pic>
    <xdr:clientData fLocksWithSheet="0"/>
  </xdr:oneCellAnchor>
</xdr:wsDr>
</file>

<file path=xl/drawings/drawing7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7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7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533400</xdr:colOff>
      <xdr:row>27</xdr:row>
      <xdr:rowOff>76200</xdr:rowOff>
    </xdr:from>
    <xdr:ext cx="2162175" cy="2171700"/>
    <xdr:pic>
      <xdr:nvPicPr>
        <xdr:cNvPr id="0" name="image88.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7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647700</xdr:colOff>
      <xdr:row>27</xdr:row>
      <xdr:rowOff>38100</xdr:rowOff>
    </xdr:from>
    <xdr:ext cx="2124075" cy="2181225"/>
    <xdr:pic>
      <xdr:nvPicPr>
        <xdr:cNvPr id="0" name="image86.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8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600075</xdr:colOff>
      <xdr:row>27</xdr:row>
      <xdr:rowOff>38100</xdr:rowOff>
    </xdr:from>
    <xdr:ext cx="2943225" cy="2209800"/>
    <xdr:pic>
      <xdr:nvPicPr>
        <xdr:cNvPr id="0" name="image87.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8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8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8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723900</xdr:colOff>
      <xdr:row>27</xdr:row>
      <xdr:rowOff>809625</xdr:rowOff>
    </xdr:from>
    <xdr:ext cx="1352550" cy="990600"/>
    <xdr:sp>
      <xdr:nvSpPr>
        <xdr:cNvPr id="37" name="Shape 37"/>
        <xdr:cNvSpPr/>
      </xdr:nvSpPr>
      <xdr:spPr>
        <a:xfrm>
          <a:off x="4688775" y="3303750"/>
          <a:ext cx="1314450" cy="952500"/>
        </a:xfrm>
        <a:prstGeom prst="ellipse">
          <a:avLst/>
        </a:prstGeom>
        <a:noFill/>
        <a:ln cap="flat" cmpd="sng" w="38100">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638175</xdr:colOff>
      <xdr:row>27</xdr:row>
      <xdr:rowOff>47625</xdr:rowOff>
    </xdr:from>
    <xdr:ext cx="2952750" cy="2209800"/>
    <xdr:pic>
      <xdr:nvPicPr>
        <xdr:cNvPr id="0" name="image90.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8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8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8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8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8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8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9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9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266700</xdr:colOff>
      <xdr:row>27</xdr:row>
      <xdr:rowOff>47625</xdr:rowOff>
    </xdr:from>
    <xdr:ext cx="2933700" cy="2190750"/>
    <xdr:pic>
      <xdr:nvPicPr>
        <xdr:cNvPr id="0" name="image91.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9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9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314325</xdr:colOff>
      <xdr:row>27</xdr:row>
      <xdr:rowOff>1581150</xdr:rowOff>
    </xdr:from>
    <xdr:ext cx="1562100" cy="523875"/>
    <xdr:sp>
      <xdr:nvSpPr>
        <xdr:cNvPr id="38" name="Shape 38"/>
        <xdr:cNvSpPr/>
      </xdr:nvSpPr>
      <xdr:spPr>
        <a:xfrm>
          <a:off x="4579238" y="3532350"/>
          <a:ext cx="1533525" cy="495300"/>
        </a:xfrm>
        <a:prstGeom prst="ellipse">
          <a:avLst/>
        </a:prstGeom>
        <a:noFill/>
        <a:ln cap="flat" cmpd="sng" w="28575">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4</xdr:col>
      <xdr:colOff>47625</xdr:colOff>
      <xdr:row>27</xdr:row>
      <xdr:rowOff>9525</xdr:rowOff>
    </xdr:from>
    <xdr:ext cx="1924050" cy="2238375"/>
    <xdr:pic>
      <xdr:nvPicPr>
        <xdr:cNvPr id="0" name="image92.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9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9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9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9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9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781050</xdr:colOff>
      <xdr:row>27</xdr:row>
      <xdr:rowOff>1143000</xdr:rowOff>
    </xdr:from>
    <xdr:ext cx="847725" cy="733425"/>
    <xdr:sp>
      <xdr:nvSpPr>
        <xdr:cNvPr id="39" name="Shape 39"/>
        <xdr:cNvSpPr/>
      </xdr:nvSpPr>
      <xdr:spPr>
        <a:xfrm>
          <a:off x="4936425" y="3427575"/>
          <a:ext cx="819150" cy="704850"/>
        </a:xfrm>
        <a:prstGeom prst="ellipse">
          <a:avLst/>
        </a:prstGeom>
        <a:noFill/>
        <a:ln cap="flat" cmpd="sng" w="28575">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742950</xdr:colOff>
      <xdr:row>27</xdr:row>
      <xdr:rowOff>66675</xdr:rowOff>
    </xdr:from>
    <xdr:ext cx="2800350" cy="2085975"/>
    <xdr:pic>
      <xdr:nvPicPr>
        <xdr:cNvPr id="0" name="image94.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9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542925</xdr:colOff>
      <xdr:row>27</xdr:row>
      <xdr:rowOff>257175</xdr:rowOff>
    </xdr:from>
    <xdr:ext cx="419100" cy="447675"/>
    <xdr:sp>
      <xdr:nvSpPr>
        <xdr:cNvPr id="40" name="Shape 40"/>
        <xdr:cNvSpPr/>
      </xdr:nvSpPr>
      <xdr:spPr>
        <a:xfrm>
          <a:off x="5150738" y="3570450"/>
          <a:ext cx="390525" cy="419100"/>
        </a:xfrm>
        <a:prstGeom prst="ellipse">
          <a:avLst/>
        </a:prstGeom>
        <a:noFill/>
        <a:ln cap="flat" cmpd="sng" w="28575">
          <a:solidFill>
            <a:srgbClr val="FF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704850</xdr:colOff>
      <xdr:row>27</xdr:row>
      <xdr:rowOff>38100</xdr:rowOff>
    </xdr:from>
    <xdr:ext cx="2800350" cy="2085975"/>
    <xdr:pic>
      <xdr:nvPicPr>
        <xdr:cNvPr id="0" name="image93.jpg"/>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10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10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38100</xdr:rowOff>
    </xdr:from>
    <xdr:ext cx="1695450" cy="7715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828675</xdr:colOff>
      <xdr:row>27</xdr:row>
      <xdr:rowOff>95250</xdr:rowOff>
    </xdr:from>
    <xdr:ext cx="2800350" cy="2085975"/>
    <xdr:pic>
      <xdr:nvPicPr>
        <xdr:cNvPr id="0" name="image94.jpg"/>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933450</xdr:colOff>
      <xdr:row>27</xdr:row>
      <xdr:rowOff>85725</xdr:rowOff>
    </xdr:from>
    <xdr:ext cx="2790825" cy="2085975"/>
    <xdr:pic>
      <xdr:nvPicPr>
        <xdr:cNvPr id="0" name="image93.jpg"/>
        <xdr:cNvPicPr preferRelativeResize="0"/>
      </xdr:nvPicPr>
      <xdr:blipFill>
        <a:blip cstate="print" r:embed="rId8"/>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94.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96.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97.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10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outlinePr summaryBelow="0" summaryRight="0"/>
    <pageSetUpPr fitToPage="1"/>
  </sheetPr>
  <sheetViews>
    <sheetView showGridLines="0" workbookViewId="0">
      <pane ySplit="3.0" topLeftCell="A4" activePane="bottomLeft" state="frozen"/>
      <selection activeCell="B5" sqref="B5" pane="bottomLeft"/>
    </sheetView>
  </sheetViews>
  <sheetFormatPr customHeight="1" defaultColWidth="14.43" defaultRowHeight="15.0"/>
  <cols>
    <col customWidth="1" min="1" max="1" width="8.57"/>
    <col customWidth="1" min="2" max="2" width="14.29"/>
    <col customWidth="1" min="3" max="3" width="49.29"/>
    <col customWidth="1" min="4" max="4" width="8.14"/>
    <col customWidth="1" min="5" max="5" width="15.43"/>
    <col customWidth="1" min="6" max="6" width="16.29"/>
    <col customWidth="1" min="7" max="7" width="15.57"/>
    <col customWidth="1" min="8" max="8" width="17.86"/>
    <col customWidth="1" min="9" max="14" width="19.29"/>
    <col customWidth="1" min="15" max="15" width="18.0"/>
    <col customWidth="1" min="16" max="16" width="21.29"/>
    <col customWidth="1" min="17" max="17" width="3.0"/>
    <col customWidth="1" min="18" max="18" width="24.29"/>
    <col customWidth="1" min="19" max="19" width="19.14"/>
    <col customWidth="1" min="20" max="20" width="3.29"/>
    <col customWidth="1" min="21" max="21" width="15.14"/>
    <col customWidth="1" min="22" max="22" width="3.29"/>
    <col customWidth="1" min="23" max="23" width="16.57"/>
    <col customWidth="1" min="24" max="24" width="17.14"/>
    <col customWidth="1" min="25" max="25" width="12.71"/>
    <col customWidth="1" min="26" max="26" width="11.43"/>
    <col customWidth="1" min="27" max="27" width="14.86"/>
  </cols>
  <sheetData>
    <row r="1" ht="15.0" hidden="1" customHeight="1">
      <c r="A1" s="1"/>
      <c r="B1" s="2"/>
      <c r="C1" s="2"/>
      <c r="D1" s="2"/>
      <c r="E1" s="2"/>
      <c r="F1" s="3" t="s">
        <v>0</v>
      </c>
      <c r="G1" s="2"/>
      <c r="H1" s="2"/>
      <c r="I1" s="2"/>
      <c r="J1" s="2"/>
      <c r="K1" s="2"/>
      <c r="L1" s="2"/>
      <c r="M1" s="2"/>
      <c r="N1" s="2"/>
      <c r="O1" s="2"/>
      <c r="P1" s="4"/>
      <c r="Q1" s="5"/>
      <c r="R1" s="5"/>
      <c r="S1" s="6"/>
      <c r="T1" s="6"/>
      <c r="U1" s="7"/>
      <c r="V1" s="6"/>
      <c r="W1" s="7"/>
      <c r="X1" s="8"/>
      <c r="Y1" s="9"/>
      <c r="Z1" s="9"/>
      <c r="AA1" s="9"/>
    </row>
    <row r="2" ht="14.25" hidden="1" customHeight="1">
      <c r="A2" s="10"/>
      <c r="P2" s="11"/>
      <c r="Q2" s="5"/>
      <c r="R2" s="5"/>
      <c r="S2" s="6"/>
      <c r="T2" s="6"/>
      <c r="U2" s="7"/>
      <c r="V2" s="6"/>
      <c r="W2" s="7"/>
      <c r="X2" s="8"/>
      <c r="Y2" s="9"/>
      <c r="Z2" s="9"/>
      <c r="AA2" s="9"/>
    </row>
    <row r="3" ht="15.0" hidden="1" customHeight="1">
      <c r="A3" s="10"/>
      <c r="P3" s="11"/>
      <c r="Q3" s="5"/>
      <c r="R3" s="5"/>
      <c r="S3" s="6"/>
      <c r="T3" s="6"/>
      <c r="U3" s="7"/>
      <c r="V3" s="6"/>
      <c r="W3" s="7"/>
      <c r="X3" s="8"/>
      <c r="Y3" s="9"/>
      <c r="Z3" s="9"/>
      <c r="AA3" s="9"/>
    </row>
    <row r="4" ht="43.5" hidden="1" customHeight="1">
      <c r="A4" s="12"/>
      <c r="B4" s="13"/>
      <c r="C4" s="13"/>
      <c r="D4" s="13"/>
      <c r="E4" s="13"/>
      <c r="F4" s="13"/>
      <c r="G4" s="13"/>
      <c r="H4" s="13"/>
      <c r="I4" s="13"/>
      <c r="J4" s="13"/>
      <c r="K4" s="13"/>
      <c r="L4" s="13"/>
      <c r="M4" s="13"/>
      <c r="N4" s="13"/>
      <c r="O4" s="13"/>
      <c r="P4" s="14"/>
      <c r="Q4" s="5"/>
      <c r="R4" s="5"/>
      <c r="S4" s="6"/>
      <c r="T4" s="6"/>
      <c r="U4" s="7"/>
      <c r="V4" s="6"/>
      <c r="W4" s="7"/>
      <c r="X4" s="8"/>
      <c r="Y4" s="9"/>
      <c r="Z4" s="9"/>
      <c r="AA4" s="9"/>
    </row>
    <row r="5" ht="21.0" hidden="1" customHeight="1">
      <c r="A5" s="15" t="s">
        <v>1</v>
      </c>
      <c r="B5" s="16"/>
      <c r="C5" s="17" t="s">
        <v>2</v>
      </c>
      <c r="D5" s="18"/>
      <c r="E5" s="19" t="s">
        <v>3</v>
      </c>
      <c r="F5" s="20" t="s">
        <v>4</v>
      </c>
      <c r="G5" s="18"/>
      <c r="H5" s="21" t="s">
        <v>5</v>
      </c>
      <c r="I5" s="22">
        <v>1.0</v>
      </c>
      <c r="J5" s="23"/>
      <c r="K5" s="23"/>
      <c r="L5" s="23"/>
      <c r="M5" s="23"/>
      <c r="N5" s="24"/>
      <c r="O5" s="25" t="s">
        <v>6</v>
      </c>
      <c r="P5" s="26"/>
      <c r="Q5" s="27"/>
      <c r="R5" s="27"/>
      <c r="S5" s="28"/>
      <c r="T5" s="28"/>
      <c r="U5" s="29"/>
      <c r="V5" s="28"/>
      <c r="W5" s="29"/>
      <c r="X5" s="8"/>
      <c r="Y5" s="9"/>
      <c r="Z5" s="9"/>
      <c r="AA5" s="9"/>
    </row>
    <row r="6" ht="34.5" hidden="1" customHeight="1">
      <c r="A6" s="30" t="s">
        <v>7</v>
      </c>
      <c r="B6" s="31"/>
      <c r="C6" s="32" t="s">
        <v>8</v>
      </c>
      <c r="D6" s="33"/>
      <c r="E6" s="34" t="s">
        <v>9</v>
      </c>
      <c r="F6" s="35">
        <v>9.63335934E8</v>
      </c>
      <c r="G6" s="33"/>
      <c r="H6" s="36"/>
      <c r="I6" s="37"/>
      <c r="J6" s="38"/>
      <c r="K6" s="38"/>
      <c r="L6" s="38"/>
      <c r="M6" s="38"/>
      <c r="N6" s="39"/>
      <c r="O6" s="40" t="s">
        <v>10</v>
      </c>
      <c r="P6" s="41" t="s">
        <v>11</v>
      </c>
      <c r="Q6" s="42"/>
      <c r="R6" s="42"/>
      <c r="S6" s="43"/>
      <c r="T6" s="43"/>
      <c r="U6" s="44"/>
      <c r="V6" s="43"/>
      <c r="W6" s="44"/>
      <c r="X6" s="8"/>
      <c r="Y6" s="9"/>
      <c r="Z6" s="9"/>
      <c r="AA6" s="9"/>
    </row>
    <row r="7" ht="34.5" hidden="1" customHeight="1">
      <c r="A7" s="30" t="s">
        <v>12</v>
      </c>
      <c r="B7" s="31"/>
      <c r="C7" s="45" t="s">
        <v>13</v>
      </c>
      <c r="D7" s="33"/>
      <c r="E7" s="34" t="s">
        <v>14</v>
      </c>
      <c r="F7" s="46" t="s">
        <v>15</v>
      </c>
      <c r="G7" s="31"/>
      <c r="H7" s="47"/>
      <c r="I7" s="48"/>
      <c r="J7" s="49"/>
      <c r="K7" s="49"/>
      <c r="L7" s="49"/>
      <c r="M7" s="49"/>
      <c r="N7" s="50"/>
      <c r="O7" s="51"/>
      <c r="P7" s="52"/>
      <c r="Q7" s="42"/>
      <c r="R7" s="42"/>
      <c r="S7" s="43"/>
      <c r="T7" s="43"/>
      <c r="U7" s="44"/>
      <c r="V7" s="43"/>
      <c r="W7" s="44"/>
      <c r="X7" s="8"/>
      <c r="Y7" s="9"/>
      <c r="Z7" s="9"/>
      <c r="AA7" s="9"/>
    </row>
    <row r="8" ht="22.5" hidden="1" customHeight="1">
      <c r="A8" s="53" t="s">
        <v>16</v>
      </c>
      <c r="B8" s="31"/>
      <c r="C8" s="54">
        <v>45770.0</v>
      </c>
      <c r="D8" s="33"/>
      <c r="E8" s="34" t="s">
        <v>17</v>
      </c>
      <c r="F8" s="55">
        <v>0.0</v>
      </c>
      <c r="G8" s="33"/>
      <c r="H8" s="56" t="s">
        <v>18</v>
      </c>
      <c r="I8" s="57">
        <v>1.0</v>
      </c>
      <c r="J8" s="58"/>
      <c r="K8" s="58"/>
      <c r="L8" s="58"/>
      <c r="M8" s="58"/>
      <c r="N8" s="59"/>
      <c r="O8" s="57" t="s">
        <v>19</v>
      </c>
      <c r="P8" s="60">
        <v>1.0</v>
      </c>
      <c r="Q8" s="27"/>
      <c r="R8" s="27"/>
      <c r="S8" s="28"/>
      <c r="T8" s="28"/>
      <c r="U8" s="29"/>
      <c r="V8" s="28"/>
      <c r="W8" s="29"/>
      <c r="X8" s="8"/>
      <c r="Y8" s="9"/>
      <c r="Z8" s="9"/>
      <c r="AA8" s="9"/>
    </row>
    <row r="9" ht="13.5" hidden="1" customHeight="1">
      <c r="A9" s="53" t="s">
        <v>20</v>
      </c>
      <c r="B9" s="31"/>
      <c r="C9" s="61" t="s">
        <v>21</v>
      </c>
      <c r="D9" s="33"/>
      <c r="E9" s="62" t="s">
        <v>22</v>
      </c>
      <c r="F9" s="35">
        <f>+F6+F64</f>
        <v>963454499</v>
      </c>
      <c r="G9" s="33"/>
      <c r="H9" s="36"/>
      <c r="I9" s="37"/>
      <c r="J9" s="38"/>
      <c r="K9" s="38"/>
      <c r="L9" s="38"/>
      <c r="M9" s="38"/>
      <c r="N9" s="39"/>
      <c r="O9" s="37"/>
      <c r="P9" s="63"/>
      <c r="Q9" s="27"/>
      <c r="R9" s="27"/>
      <c r="S9" s="28"/>
      <c r="T9" s="28"/>
      <c r="U9" s="29"/>
      <c r="V9" s="28"/>
      <c r="W9" s="29"/>
      <c r="X9" s="8"/>
      <c r="Y9" s="9"/>
      <c r="Z9" s="9"/>
      <c r="AA9" s="9"/>
    </row>
    <row r="10" ht="14.25" hidden="1" customHeight="1">
      <c r="A10" s="53" t="s">
        <v>23</v>
      </c>
      <c r="B10" s="31"/>
      <c r="C10" s="61" t="s">
        <v>21</v>
      </c>
      <c r="D10" s="33"/>
      <c r="E10" s="62" t="s">
        <v>24</v>
      </c>
      <c r="F10" s="64">
        <f>P160</f>
        <v>738565774</v>
      </c>
      <c r="G10" s="33"/>
      <c r="H10" s="65" t="s">
        <v>25</v>
      </c>
      <c r="I10" s="66" t="s">
        <v>26</v>
      </c>
      <c r="J10" s="67"/>
      <c r="K10" s="67"/>
      <c r="L10" s="67"/>
      <c r="M10" s="67"/>
      <c r="N10" s="68"/>
      <c r="O10" s="66" t="s">
        <v>27</v>
      </c>
      <c r="P10" s="41" t="s">
        <v>28</v>
      </c>
      <c r="Q10" s="42"/>
      <c r="R10" s="42"/>
      <c r="S10" s="43"/>
      <c r="T10" s="43"/>
      <c r="U10" s="44"/>
      <c r="V10" s="43"/>
      <c r="W10" s="44"/>
      <c r="X10" s="8"/>
      <c r="Y10" s="9"/>
      <c r="Z10" s="9"/>
      <c r="AA10" s="9"/>
    </row>
    <row r="11" ht="13.5" hidden="1" customHeight="1">
      <c r="A11" s="53" t="s">
        <v>29</v>
      </c>
      <c r="B11" s="31"/>
      <c r="C11" s="54">
        <v>45953.0</v>
      </c>
      <c r="D11" s="33"/>
      <c r="E11" s="34" t="s">
        <v>30</v>
      </c>
      <c r="F11" s="69">
        <f>P160</f>
        <v>738565774</v>
      </c>
      <c r="G11" s="33"/>
      <c r="H11" s="36"/>
      <c r="I11" s="70">
        <v>10.0</v>
      </c>
      <c r="J11" s="71"/>
      <c r="K11" s="71"/>
      <c r="L11" s="71"/>
      <c r="M11" s="71"/>
      <c r="N11" s="72"/>
      <c r="O11" s="70">
        <v>23.0</v>
      </c>
      <c r="P11" s="70">
        <v>2025.0</v>
      </c>
      <c r="Q11" s="73"/>
      <c r="R11" s="27"/>
      <c r="S11" s="28"/>
      <c r="T11" s="28"/>
      <c r="U11" s="29"/>
      <c r="V11" s="28"/>
      <c r="W11" s="29"/>
      <c r="X11" s="8"/>
      <c r="Y11" s="9"/>
      <c r="Z11" s="9"/>
      <c r="AA11" s="9"/>
    </row>
    <row r="12" ht="42.0" hidden="1" customHeight="1">
      <c r="A12" s="74" t="s">
        <v>31</v>
      </c>
      <c r="B12" s="75"/>
      <c r="C12" s="76" t="s">
        <v>32</v>
      </c>
      <c r="D12" s="77"/>
      <c r="E12" s="77"/>
      <c r="F12" s="77"/>
      <c r="G12" s="78"/>
      <c r="H12" s="79" t="s">
        <v>33</v>
      </c>
      <c r="I12" s="78"/>
      <c r="J12" s="80"/>
      <c r="K12" s="80"/>
      <c r="L12" s="80"/>
      <c r="M12" s="80"/>
      <c r="N12" s="81"/>
      <c r="O12" s="82"/>
      <c r="P12" s="75"/>
      <c r="Q12" s="27"/>
      <c r="R12" s="27"/>
      <c r="S12" s="28"/>
      <c r="T12" s="28"/>
      <c r="U12" s="29"/>
      <c r="V12" s="28"/>
      <c r="W12" s="29"/>
      <c r="X12" s="8"/>
      <c r="Y12" s="9"/>
      <c r="Z12" s="9"/>
      <c r="AA12" s="9"/>
    </row>
    <row r="13" ht="27.0" hidden="1" customHeight="1">
      <c r="A13" s="83"/>
      <c r="B13" s="84"/>
      <c r="C13" s="85"/>
      <c r="D13" s="83"/>
      <c r="E13" s="86"/>
      <c r="F13" s="87"/>
      <c r="G13" s="87"/>
      <c r="H13" s="88"/>
      <c r="I13" s="89"/>
      <c r="J13" s="90"/>
      <c r="K13" s="90"/>
      <c r="L13" s="90"/>
      <c r="M13" s="90"/>
      <c r="N13" s="91"/>
      <c r="O13" s="84"/>
      <c r="P13" s="9"/>
      <c r="Q13" s="9"/>
      <c r="R13" s="83"/>
      <c r="S13" s="92"/>
      <c r="T13" s="93"/>
      <c r="U13" s="94"/>
      <c r="V13" s="93"/>
      <c r="W13" s="90"/>
      <c r="X13" s="95"/>
      <c r="Y13" s="9"/>
      <c r="Z13" s="9"/>
      <c r="AA13" s="9"/>
    </row>
    <row r="14" ht="32.25" customHeight="1">
      <c r="A14" s="83"/>
      <c r="B14" s="96"/>
      <c r="C14" s="97"/>
      <c r="D14" s="97"/>
      <c r="E14" s="97"/>
      <c r="F14" s="98"/>
      <c r="G14" s="99" t="s">
        <v>34</v>
      </c>
      <c r="H14" s="33"/>
      <c r="I14" s="100">
        <v>10.0</v>
      </c>
      <c r="J14" s="101" t="s">
        <v>35</v>
      </c>
      <c r="K14" s="102"/>
      <c r="L14" s="102"/>
      <c r="M14" s="102"/>
      <c r="N14" s="33"/>
      <c r="O14" s="103" t="s">
        <v>36</v>
      </c>
      <c r="P14" s="33"/>
      <c r="Q14" s="83"/>
      <c r="R14" s="103" t="s">
        <v>37</v>
      </c>
      <c r="S14" s="33"/>
      <c r="T14" s="104"/>
      <c r="U14" s="105"/>
      <c r="V14" s="104"/>
      <c r="W14" s="90"/>
      <c r="X14" s="95"/>
      <c r="Y14" s="9"/>
      <c r="Z14" s="9"/>
      <c r="AA14" s="9"/>
    </row>
    <row r="15" ht="36.75" customHeight="1">
      <c r="A15" s="83"/>
      <c r="B15" s="96" t="s">
        <v>38</v>
      </c>
      <c r="C15" s="97" t="s">
        <v>39</v>
      </c>
      <c r="D15" s="97" t="s">
        <v>40</v>
      </c>
      <c r="E15" s="97" t="s">
        <v>41</v>
      </c>
      <c r="F15" s="106" t="s">
        <v>42</v>
      </c>
      <c r="G15" s="106" t="s">
        <v>43</v>
      </c>
      <c r="H15" s="107" t="s">
        <v>44</v>
      </c>
      <c r="I15" s="108" t="s">
        <v>45</v>
      </c>
      <c r="J15" s="109" t="s">
        <v>46</v>
      </c>
      <c r="K15" s="109" t="s">
        <v>47</v>
      </c>
      <c r="L15" s="109" t="s">
        <v>48</v>
      </c>
      <c r="M15" s="109" t="s">
        <v>49</v>
      </c>
      <c r="N15" s="110" t="s">
        <v>50</v>
      </c>
      <c r="O15" s="98" t="s">
        <v>51</v>
      </c>
      <c r="P15" s="98" t="s">
        <v>52</v>
      </c>
      <c r="Q15" s="98"/>
      <c r="R15" s="97" t="s">
        <v>51</v>
      </c>
      <c r="S15" s="111" t="s">
        <v>52</v>
      </c>
      <c r="T15" s="111"/>
      <c r="U15" s="112" t="s">
        <v>53</v>
      </c>
      <c r="V15" s="111"/>
      <c r="W15" s="112" t="s">
        <v>54</v>
      </c>
      <c r="X15" s="113" t="s">
        <v>55</v>
      </c>
      <c r="Y15" s="84"/>
      <c r="Z15" s="84"/>
      <c r="AA15" s="84"/>
    </row>
    <row r="16" ht="13.5" customHeight="1">
      <c r="A16" s="83"/>
      <c r="B16" s="114">
        <v>1.0</v>
      </c>
      <c r="C16" s="115" t="s">
        <v>56</v>
      </c>
      <c r="D16" s="116"/>
      <c r="E16" s="116"/>
      <c r="F16" s="116"/>
      <c r="G16" s="116"/>
      <c r="H16" s="117"/>
      <c r="I16" s="118">
        <f>SUM(H17:H18)</f>
        <v>4123700</v>
      </c>
      <c r="J16" s="119"/>
      <c r="K16" s="119"/>
      <c r="L16" s="119"/>
      <c r="M16" s="119"/>
      <c r="N16" s="120"/>
      <c r="O16" s="121"/>
      <c r="P16" s="122">
        <f>SUM(P17:P18)</f>
        <v>3298957.44</v>
      </c>
      <c r="Q16" s="123"/>
      <c r="R16" s="124"/>
      <c r="S16" s="125">
        <f>SUM(S17:S18)</f>
        <v>824739</v>
      </c>
      <c r="T16" s="126"/>
      <c r="U16" s="127"/>
      <c r="V16" s="126"/>
      <c r="W16" s="128"/>
      <c r="X16" s="129"/>
      <c r="Y16" s="9"/>
      <c r="Z16" s="9"/>
      <c r="AA16" s="9"/>
    </row>
    <row r="17" ht="60.0" customHeight="1">
      <c r="A17" s="83"/>
      <c r="B17" s="130">
        <v>1.1</v>
      </c>
      <c r="C17" s="131" t="s">
        <v>57</v>
      </c>
      <c r="D17" s="132" t="s">
        <v>58</v>
      </c>
      <c r="E17" s="133">
        <v>54.06</v>
      </c>
      <c r="F17" s="134">
        <v>4386.0</v>
      </c>
      <c r="G17" s="134">
        <f t="shared" ref="G17:G18" si="1">ROUND((+F17*$E17),0)</f>
        <v>237107</v>
      </c>
      <c r="H17" s="135">
        <f t="shared" ref="H17:H18" si="2">+G17*$I$14</f>
        <v>2371070</v>
      </c>
      <c r="I17" s="136"/>
      <c r="J17" s="137"/>
      <c r="K17" s="137"/>
      <c r="L17" s="137">
        <v>540.6</v>
      </c>
      <c r="M17" s="137">
        <f t="shared" ref="M17:M18" si="3">(E17*$I$14)+J17-K17</f>
        <v>540.6</v>
      </c>
      <c r="N17" s="138">
        <f t="shared" ref="N17:N18" si="4">ROUND(M17*F17,0)</f>
        <v>2371072</v>
      </c>
      <c r="O17" s="124">
        <v>432.48</v>
      </c>
      <c r="P17" s="139">
        <f t="shared" ref="P17:P18" si="5">O17*F17</f>
        <v>1896857.28</v>
      </c>
      <c r="Q17" s="139"/>
      <c r="R17" s="140">
        <f>'1.1'!H26</f>
        <v>108.12</v>
      </c>
      <c r="S17" s="139">
        <f t="shared" ref="S17:S18" si="6">ROUND(R17*F17,0)</f>
        <v>474214</v>
      </c>
      <c r="T17" s="139"/>
      <c r="U17" s="128">
        <f t="shared" ref="U17:U18" si="7">+O17+R17</f>
        <v>540.6</v>
      </c>
      <c r="V17" s="139"/>
      <c r="W17" s="128">
        <f t="shared" ref="W17:W18" si="8">+M17-U17</f>
        <v>0</v>
      </c>
      <c r="X17" s="129">
        <f t="shared" ref="X17:X18" si="9">ROUND(W17*F17,0)</f>
        <v>0</v>
      </c>
      <c r="Y17" s="9"/>
      <c r="Z17" s="9"/>
      <c r="AA17" s="141">
        <f>W17*F17</f>
        <v>0</v>
      </c>
    </row>
    <row r="18" ht="33.0" customHeight="1">
      <c r="A18" s="83"/>
      <c r="B18" s="142">
        <v>1.2</v>
      </c>
      <c r="C18" s="143" t="s">
        <v>59</v>
      </c>
      <c r="D18" s="144" t="s">
        <v>58</v>
      </c>
      <c r="E18" s="145">
        <v>54.06</v>
      </c>
      <c r="F18" s="134">
        <v>3242.0</v>
      </c>
      <c r="G18" s="134">
        <f t="shared" si="1"/>
        <v>175263</v>
      </c>
      <c r="H18" s="135">
        <f t="shared" si="2"/>
        <v>1752630</v>
      </c>
      <c r="I18" s="146"/>
      <c r="J18" s="147"/>
      <c r="K18" s="147"/>
      <c r="L18" s="147">
        <v>540.6</v>
      </c>
      <c r="M18" s="137">
        <f t="shared" si="3"/>
        <v>540.6</v>
      </c>
      <c r="N18" s="138">
        <f t="shared" si="4"/>
        <v>1752625</v>
      </c>
      <c r="O18" s="124">
        <v>432.48</v>
      </c>
      <c r="P18" s="139">
        <f t="shared" si="5"/>
        <v>1402100.16</v>
      </c>
      <c r="Q18" s="148"/>
      <c r="R18" s="149">
        <f>'1.2'!H26</f>
        <v>108.12</v>
      </c>
      <c r="S18" s="139">
        <f t="shared" si="6"/>
        <v>350525</v>
      </c>
      <c r="T18" s="139"/>
      <c r="U18" s="128">
        <f t="shared" si="7"/>
        <v>540.6</v>
      </c>
      <c r="V18" s="139"/>
      <c r="W18" s="128">
        <f t="shared" si="8"/>
        <v>0</v>
      </c>
      <c r="X18" s="129">
        <f t="shared" si="9"/>
        <v>0</v>
      </c>
      <c r="Y18" s="9"/>
      <c r="Z18" s="9"/>
      <c r="AA18" s="9"/>
    </row>
    <row r="19" ht="13.5" customHeight="1">
      <c r="A19" s="83"/>
      <c r="B19" s="150">
        <v>2.0</v>
      </c>
      <c r="C19" s="115" t="s">
        <v>60</v>
      </c>
      <c r="D19" s="116"/>
      <c r="E19" s="116"/>
      <c r="F19" s="116"/>
      <c r="G19" s="116"/>
      <c r="H19" s="117"/>
      <c r="I19" s="118">
        <f>SUM(H20:H24)</f>
        <v>82065450</v>
      </c>
      <c r="J19" s="119"/>
      <c r="K19" s="119"/>
      <c r="L19" s="119"/>
      <c r="M19" s="119"/>
      <c r="N19" s="120"/>
      <c r="O19" s="124"/>
      <c r="P19" s="125">
        <f>SUM(P20:P24)</f>
        <v>62721229.44</v>
      </c>
      <c r="Q19" s="124"/>
      <c r="R19" s="124"/>
      <c r="S19" s="125">
        <f>SUM(S20:S24)</f>
        <v>15680308</v>
      </c>
      <c r="T19" s="139"/>
      <c r="U19" s="128"/>
      <c r="V19" s="139"/>
      <c r="W19" s="128"/>
      <c r="X19" s="129"/>
      <c r="Y19" s="9"/>
      <c r="Z19" s="9"/>
      <c r="AA19" s="9"/>
    </row>
    <row r="20" ht="45.0" customHeight="1">
      <c r="A20" s="83"/>
      <c r="B20" s="130">
        <v>2.1</v>
      </c>
      <c r="C20" s="131" t="s">
        <v>61</v>
      </c>
      <c r="D20" s="132" t="s">
        <v>62</v>
      </c>
      <c r="E20" s="133">
        <v>5.41</v>
      </c>
      <c r="F20" s="134">
        <v>18133.0</v>
      </c>
      <c r="G20" s="134">
        <f t="shared" ref="G20:G24" si="10">ROUND((+F20*$E20),0)</f>
        <v>98100</v>
      </c>
      <c r="H20" s="135">
        <f t="shared" ref="H20:H24" si="11">+G20*$I$14</f>
        <v>981000</v>
      </c>
      <c r="I20" s="136"/>
      <c r="J20" s="137"/>
      <c r="K20" s="137"/>
      <c r="L20" s="137">
        <v>54.1</v>
      </c>
      <c r="M20" s="137">
        <f t="shared" ref="M20:M24" si="12">(E20*$I$14)+J20-K20</f>
        <v>54.1</v>
      </c>
      <c r="N20" s="138">
        <f t="shared" ref="N20:N24" si="13">ROUND(M20*F20,0)</f>
        <v>980995</v>
      </c>
      <c r="O20" s="124">
        <v>43.28</v>
      </c>
      <c r="P20" s="139">
        <f t="shared" ref="P20:P24" si="14">O20*F20</f>
        <v>784796.24</v>
      </c>
      <c r="Q20" s="124"/>
      <c r="R20" s="140">
        <f>'2.1'!H26</f>
        <v>10.82</v>
      </c>
      <c r="S20" s="139">
        <f t="shared" ref="S20:S24" si="15">ROUND(R20*F20,0)</f>
        <v>196199</v>
      </c>
      <c r="T20" s="139"/>
      <c r="U20" s="128">
        <f t="shared" ref="U20:U24" si="16">+O20+R20</f>
        <v>54.1</v>
      </c>
      <c r="V20" s="139"/>
      <c r="W20" s="128">
        <f t="shared" ref="W20:W24" si="17">+M20-U20</f>
        <v>0</v>
      </c>
      <c r="X20" s="129">
        <f t="shared" ref="X20:X24" si="18">ROUND(W20*F20,0)</f>
        <v>0</v>
      </c>
      <c r="Y20" s="9"/>
      <c r="Z20" s="9"/>
      <c r="AA20" s="9"/>
    </row>
    <row r="21" ht="13.5" customHeight="1">
      <c r="A21" s="83"/>
      <c r="B21" s="151">
        <v>2.2</v>
      </c>
      <c r="C21" s="152" t="s">
        <v>63</v>
      </c>
      <c r="D21" s="124" t="s">
        <v>62</v>
      </c>
      <c r="E21" s="153">
        <v>18.07</v>
      </c>
      <c r="F21" s="134">
        <v>26266.0</v>
      </c>
      <c r="G21" s="134">
        <f t="shared" si="10"/>
        <v>474627</v>
      </c>
      <c r="H21" s="135">
        <f t="shared" si="11"/>
        <v>4746270</v>
      </c>
      <c r="I21" s="154"/>
      <c r="J21" s="155"/>
      <c r="K21" s="155"/>
      <c r="L21" s="155">
        <v>180.7</v>
      </c>
      <c r="M21" s="137">
        <f t="shared" si="12"/>
        <v>180.7</v>
      </c>
      <c r="N21" s="138">
        <f t="shared" si="13"/>
        <v>4746266</v>
      </c>
      <c r="O21" s="124">
        <v>144.56</v>
      </c>
      <c r="P21" s="139">
        <f t="shared" si="14"/>
        <v>3797012.96</v>
      </c>
      <c r="Q21" s="124"/>
      <c r="R21" s="140">
        <f>'2.2'!H26</f>
        <v>36.14</v>
      </c>
      <c r="S21" s="139">
        <f t="shared" si="15"/>
        <v>949253</v>
      </c>
      <c r="T21" s="139"/>
      <c r="U21" s="128">
        <f t="shared" si="16"/>
        <v>180.7</v>
      </c>
      <c r="V21" s="139"/>
      <c r="W21" s="128">
        <f t="shared" si="17"/>
        <v>0</v>
      </c>
      <c r="X21" s="129">
        <f t="shared" si="18"/>
        <v>0</v>
      </c>
      <c r="Y21" s="9"/>
      <c r="Z21" s="9"/>
      <c r="AA21" s="9"/>
    </row>
    <row r="22" ht="13.5" customHeight="1">
      <c r="A22" s="90">
        <f>+$I$14*E22*0.2*0.2</f>
        <v>3.044</v>
      </c>
      <c r="B22" s="130">
        <v>2.3</v>
      </c>
      <c r="C22" s="156" t="s">
        <v>64</v>
      </c>
      <c r="D22" s="124" t="s">
        <v>65</v>
      </c>
      <c r="E22" s="157">
        <v>7.61</v>
      </c>
      <c r="F22" s="134">
        <v>61148.0</v>
      </c>
      <c r="G22" s="134">
        <f t="shared" si="10"/>
        <v>465336</v>
      </c>
      <c r="H22" s="135">
        <f t="shared" si="11"/>
        <v>4653360</v>
      </c>
      <c r="I22" s="146"/>
      <c r="J22" s="147"/>
      <c r="K22" s="147"/>
      <c r="L22" s="147">
        <v>76.1</v>
      </c>
      <c r="M22" s="137">
        <f t="shared" si="12"/>
        <v>76.1</v>
      </c>
      <c r="N22" s="138">
        <f t="shared" si="13"/>
        <v>4653363</v>
      </c>
      <c r="O22" s="124">
        <v>60.88</v>
      </c>
      <c r="P22" s="139">
        <f t="shared" si="14"/>
        <v>3722690.24</v>
      </c>
      <c r="Q22" s="124"/>
      <c r="R22" s="140">
        <f>'2.3'!H26</f>
        <v>15.22</v>
      </c>
      <c r="S22" s="139">
        <f t="shared" si="15"/>
        <v>930673</v>
      </c>
      <c r="T22" s="139"/>
      <c r="U22" s="128">
        <f t="shared" si="16"/>
        <v>76.1</v>
      </c>
      <c r="V22" s="139"/>
      <c r="W22" s="128">
        <f t="shared" si="17"/>
        <v>0</v>
      </c>
      <c r="X22" s="129">
        <f t="shared" si="18"/>
        <v>0</v>
      </c>
      <c r="Y22" s="9"/>
      <c r="Z22" s="9"/>
      <c r="AA22" s="9"/>
    </row>
    <row r="23" ht="13.5" customHeight="1">
      <c r="A23" s="90">
        <f>+$I$14*E23*0.2*0.25</f>
        <v>25.125</v>
      </c>
      <c r="B23" s="151">
        <v>2.4</v>
      </c>
      <c r="C23" s="152" t="s">
        <v>66</v>
      </c>
      <c r="D23" s="124" t="s">
        <v>65</v>
      </c>
      <c r="E23" s="153">
        <v>50.25</v>
      </c>
      <c r="F23" s="134">
        <v>72085.0</v>
      </c>
      <c r="G23" s="134">
        <f t="shared" si="10"/>
        <v>3622271</v>
      </c>
      <c r="H23" s="135">
        <f t="shared" si="11"/>
        <v>36222710</v>
      </c>
      <c r="I23" s="154"/>
      <c r="J23" s="155"/>
      <c r="K23" s="155"/>
      <c r="L23" s="155">
        <v>502.5</v>
      </c>
      <c r="M23" s="137">
        <f t="shared" si="12"/>
        <v>502.5</v>
      </c>
      <c r="N23" s="138">
        <f t="shared" si="13"/>
        <v>36222713</v>
      </c>
      <c r="O23" s="124">
        <v>402.0</v>
      </c>
      <c r="P23" s="139">
        <f t="shared" si="14"/>
        <v>28978170</v>
      </c>
      <c r="Q23" s="124"/>
      <c r="R23" s="140">
        <f>'2.4'!H29</f>
        <v>100.5</v>
      </c>
      <c r="S23" s="139">
        <f t="shared" si="15"/>
        <v>7244543</v>
      </c>
      <c r="T23" s="139"/>
      <c r="U23" s="128">
        <f t="shared" si="16"/>
        <v>502.5</v>
      </c>
      <c r="V23" s="139"/>
      <c r="W23" s="128">
        <f t="shared" si="17"/>
        <v>0</v>
      </c>
      <c r="X23" s="129">
        <f t="shared" si="18"/>
        <v>0</v>
      </c>
      <c r="Y23" s="9"/>
      <c r="Z23" s="9"/>
      <c r="AA23" s="9"/>
    </row>
    <row r="24" ht="61.5" customHeight="1">
      <c r="A24" s="90">
        <f>+$I$14*E24*0.12*0.3</f>
        <v>20.1744</v>
      </c>
      <c r="B24" s="130">
        <v>2.5</v>
      </c>
      <c r="C24" s="152" t="s">
        <v>67</v>
      </c>
      <c r="D24" s="124" t="s">
        <v>65</v>
      </c>
      <c r="E24" s="153">
        <v>56.04</v>
      </c>
      <c r="F24" s="134">
        <v>63280.0</v>
      </c>
      <c r="G24" s="134">
        <f t="shared" si="10"/>
        <v>3546211</v>
      </c>
      <c r="H24" s="135">
        <f t="shared" si="11"/>
        <v>35462110</v>
      </c>
      <c r="I24" s="154"/>
      <c r="J24" s="155"/>
      <c r="K24" s="155">
        <v>55.583857774502576</v>
      </c>
      <c r="L24" s="155"/>
      <c r="M24" s="137">
        <f t="shared" si="12"/>
        <v>504.8161422</v>
      </c>
      <c r="N24" s="138">
        <f t="shared" si="13"/>
        <v>31944765</v>
      </c>
      <c r="O24" s="124">
        <v>402.0</v>
      </c>
      <c r="P24" s="139">
        <f t="shared" si="14"/>
        <v>25438560</v>
      </c>
      <c r="Q24" s="124"/>
      <c r="R24" s="140">
        <f>'2.5'!H29</f>
        <v>100.5</v>
      </c>
      <c r="S24" s="139">
        <f t="shared" si="15"/>
        <v>6359640</v>
      </c>
      <c r="T24" s="139"/>
      <c r="U24" s="128">
        <f t="shared" si="16"/>
        <v>502.5</v>
      </c>
      <c r="V24" s="139"/>
      <c r="W24" s="128">
        <f t="shared" si="17"/>
        <v>2.316142225</v>
      </c>
      <c r="X24" s="129">
        <f t="shared" si="18"/>
        <v>146565</v>
      </c>
      <c r="Y24" s="9"/>
      <c r="Z24" s="9"/>
      <c r="AA24" s="9"/>
    </row>
    <row r="25" ht="13.5" customHeight="1">
      <c r="A25" s="83"/>
      <c r="B25" s="150">
        <v>3.0</v>
      </c>
      <c r="C25" s="115" t="s">
        <v>68</v>
      </c>
      <c r="D25" s="116"/>
      <c r="E25" s="116"/>
      <c r="F25" s="116"/>
      <c r="G25" s="116"/>
      <c r="H25" s="117"/>
      <c r="I25" s="118">
        <f>SUM(H26:H33)</f>
        <v>194808230</v>
      </c>
      <c r="J25" s="119"/>
      <c r="K25" s="119"/>
      <c r="L25" s="119"/>
      <c r="M25" s="119"/>
      <c r="N25" s="120"/>
      <c r="O25" s="124"/>
      <c r="P25" s="125">
        <f>SUM(P26:P33)</f>
        <v>153315954.2</v>
      </c>
      <c r="Q25" s="139"/>
      <c r="R25" s="139"/>
      <c r="S25" s="125">
        <f>SUM(S26:S33)</f>
        <v>38328989</v>
      </c>
      <c r="T25" s="139"/>
      <c r="U25" s="128"/>
      <c r="V25" s="139"/>
      <c r="W25" s="128"/>
      <c r="X25" s="129"/>
      <c r="Y25" s="9"/>
      <c r="Z25" s="9"/>
      <c r="AA25" s="9"/>
    </row>
    <row r="26" ht="63.0" customHeight="1">
      <c r="A26" s="90">
        <f>+$I$14*E26*0.12*0.2</f>
        <v>10.6368</v>
      </c>
      <c r="B26" s="158">
        <v>3.1</v>
      </c>
      <c r="C26" s="131" t="s">
        <v>69</v>
      </c>
      <c r="D26" s="124" t="s">
        <v>65</v>
      </c>
      <c r="E26" s="133">
        <v>44.32</v>
      </c>
      <c r="F26" s="134">
        <v>57051.0</v>
      </c>
      <c r="G26" s="134">
        <f t="shared" ref="G26:G33" si="19">ROUND((+F26*$E26),0)</f>
        <v>2528500</v>
      </c>
      <c r="H26" s="135">
        <f t="shared" ref="H26:H33" si="20">+G26*$I$14</f>
        <v>25285000</v>
      </c>
      <c r="I26" s="136"/>
      <c r="J26" s="137"/>
      <c r="K26" s="137"/>
      <c r="L26" s="137">
        <v>443.2</v>
      </c>
      <c r="M26" s="137">
        <f t="shared" ref="M26:M33" si="21">(E26*$I$14)+J26-K26</f>
        <v>443.2</v>
      </c>
      <c r="N26" s="138">
        <f t="shared" ref="N26:N33" si="22">ROUND(M26*F26,0)</f>
        <v>25285003</v>
      </c>
      <c r="O26" s="124">
        <v>354.56</v>
      </c>
      <c r="P26" s="139">
        <f t="shared" ref="P26:P33" si="23">O26*F26</f>
        <v>20228002.56</v>
      </c>
      <c r="Q26" s="124"/>
      <c r="R26" s="140">
        <f>'3.1'!H28</f>
        <v>88.64</v>
      </c>
      <c r="S26" s="139">
        <f t="shared" ref="S26:S33" si="24">ROUND(R26*F26,0)</f>
        <v>5057001</v>
      </c>
      <c r="T26" s="139"/>
      <c r="U26" s="128">
        <f t="shared" ref="U26:U33" si="25">+O26+R26</f>
        <v>443.2</v>
      </c>
      <c r="V26" s="139"/>
      <c r="W26" s="128">
        <f t="shared" ref="W26:W33" si="26">+M26-U26</f>
        <v>0</v>
      </c>
      <c r="X26" s="129">
        <f t="shared" ref="X26:X33" si="27">ROUND(W26*F26,0)</f>
        <v>0</v>
      </c>
      <c r="Y26" s="9"/>
      <c r="Z26" s="9"/>
      <c r="AA26" s="9"/>
    </row>
    <row r="27" ht="49.5" customHeight="1">
      <c r="A27" s="90">
        <f>+$I$14*E27*0.12*0.1</f>
        <v>4.7616</v>
      </c>
      <c r="B27" s="158">
        <v>3.2</v>
      </c>
      <c r="C27" s="131" t="s">
        <v>70</v>
      </c>
      <c r="D27" s="124" t="s">
        <v>65</v>
      </c>
      <c r="E27" s="153">
        <v>39.68</v>
      </c>
      <c r="F27" s="134">
        <v>41513.0</v>
      </c>
      <c r="G27" s="134">
        <f t="shared" si="19"/>
        <v>1647236</v>
      </c>
      <c r="H27" s="135">
        <f t="shared" si="20"/>
        <v>16472360</v>
      </c>
      <c r="I27" s="154"/>
      <c r="J27" s="155"/>
      <c r="K27" s="155">
        <v>76.2</v>
      </c>
      <c r="L27" s="155"/>
      <c r="M27" s="137">
        <f t="shared" si="21"/>
        <v>320.6</v>
      </c>
      <c r="N27" s="138">
        <f t="shared" si="22"/>
        <v>13309068</v>
      </c>
      <c r="O27" s="124">
        <v>256.48</v>
      </c>
      <c r="P27" s="139">
        <f t="shared" si="23"/>
        <v>10647254.24</v>
      </c>
      <c r="Q27" s="124"/>
      <c r="R27" s="140">
        <f>'3.2'!H26</f>
        <v>64.12</v>
      </c>
      <c r="S27" s="139">
        <f t="shared" si="24"/>
        <v>2661814</v>
      </c>
      <c r="T27" s="139"/>
      <c r="U27" s="128">
        <f t="shared" si="25"/>
        <v>320.6</v>
      </c>
      <c r="V27" s="139"/>
      <c r="W27" s="128">
        <f t="shared" si="26"/>
        <v>0</v>
      </c>
      <c r="X27" s="129">
        <f t="shared" si="27"/>
        <v>0</v>
      </c>
      <c r="Y27" s="9"/>
      <c r="Z27" s="9"/>
      <c r="AA27" s="9"/>
    </row>
    <row r="28" ht="13.5" customHeight="1">
      <c r="A28" s="90">
        <f>+$I$14*E28*0.12*0.2</f>
        <v>21.096</v>
      </c>
      <c r="B28" s="158">
        <v>3.3</v>
      </c>
      <c r="C28" s="131" t="s">
        <v>71</v>
      </c>
      <c r="D28" s="124" t="s">
        <v>65</v>
      </c>
      <c r="E28" s="153">
        <v>87.9</v>
      </c>
      <c r="F28" s="134">
        <v>57051.0</v>
      </c>
      <c r="G28" s="134">
        <f t="shared" si="19"/>
        <v>5014783</v>
      </c>
      <c r="H28" s="135">
        <f t="shared" si="20"/>
        <v>50147830</v>
      </c>
      <c r="I28" s="154"/>
      <c r="J28" s="155"/>
      <c r="K28" s="155"/>
      <c r="L28" s="155">
        <v>879.0</v>
      </c>
      <c r="M28" s="137">
        <f t="shared" si="21"/>
        <v>879</v>
      </c>
      <c r="N28" s="138">
        <f t="shared" si="22"/>
        <v>50147829</v>
      </c>
      <c r="O28" s="124">
        <v>703.2</v>
      </c>
      <c r="P28" s="139">
        <f t="shared" si="23"/>
        <v>40118263.2</v>
      </c>
      <c r="Q28" s="124"/>
      <c r="R28" s="140">
        <f>'3.3'!H26</f>
        <v>175.8</v>
      </c>
      <c r="S28" s="139">
        <f t="shared" si="24"/>
        <v>10029566</v>
      </c>
      <c r="T28" s="139"/>
      <c r="U28" s="128">
        <f t="shared" si="25"/>
        <v>879</v>
      </c>
      <c r="V28" s="139"/>
      <c r="W28" s="128">
        <f t="shared" si="26"/>
        <v>0</v>
      </c>
      <c r="X28" s="129">
        <f t="shared" si="27"/>
        <v>0</v>
      </c>
      <c r="Y28" s="9"/>
      <c r="Z28" s="9"/>
      <c r="AA28" s="9"/>
    </row>
    <row r="29" ht="13.5" customHeight="1">
      <c r="A29" s="90">
        <f t="shared" ref="A29:A30" si="28">+$I$14*E29*0.1</f>
        <v>47.85</v>
      </c>
      <c r="B29" s="158">
        <v>3.4</v>
      </c>
      <c r="C29" s="131" t="s">
        <v>72</v>
      </c>
      <c r="D29" s="124" t="s">
        <v>58</v>
      </c>
      <c r="E29" s="153">
        <v>47.85</v>
      </c>
      <c r="F29" s="134">
        <v>182072.0</v>
      </c>
      <c r="G29" s="134">
        <f t="shared" si="19"/>
        <v>8712145</v>
      </c>
      <c r="H29" s="135">
        <f t="shared" si="20"/>
        <v>87121450</v>
      </c>
      <c r="I29" s="154"/>
      <c r="J29" s="155"/>
      <c r="K29" s="155"/>
      <c r="L29" s="155">
        <v>478.5</v>
      </c>
      <c r="M29" s="137">
        <f t="shared" si="21"/>
        <v>478.5</v>
      </c>
      <c r="N29" s="138">
        <f t="shared" si="22"/>
        <v>87121452</v>
      </c>
      <c r="O29" s="124">
        <v>382.8</v>
      </c>
      <c r="P29" s="139">
        <f t="shared" si="23"/>
        <v>69697161.6</v>
      </c>
      <c r="Q29" s="124"/>
      <c r="R29" s="140">
        <f>'3.4'!H26</f>
        <v>95.7</v>
      </c>
      <c r="S29" s="139">
        <f t="shared" si="24"/>
        <v>17424290</v>
      </c>
      <c r="T29" s="139"/>
      <c r="U29" s="128">
        <f t="shared" si="25"/>
        <v>478.5</v>
      </c>
      <c r="V29" s="139"/>
      <c r="W29" s="128">
        <f t="shared" si="26"/>
        <v>0</v>
      </c>
      <c r="X29" s="129">
        <f t="shared" si="27"/>
        <v>0</v>
      </c>
      <c r="Y29" s="9"/>
      <c r="Z29" s="9"/>
      <c r="AA29" s="9"/>
    </row>
    <row r="30" ht="13.5" customHeight="1">
      <c r="A30" s="90">
        <f t="shared" si="28"/>
        <v>1.14</v>
      </c>
      <c r="B30" s="158">
        <v>3.5</v>
      </c>
      <c r="C30" s="131" t="s">
        <v>73</v>
      </c>
      <c r="D30" s="124" t="s">
        <v>58</v>
      </c>
      <c r="E30" s="153">
        <v>1.14</v>
      </c>
      <c r="F30" s="134">
        <v>182072.0</v>
      </c>
      <c r="G30" s="134">
        <f t="shared" si="19"/>
        <v>207562</v>
      </c>
      <c r="H30" s="135">
        <f t="shared" si="20"/>
        <v>2075620</v>
      </c>
      <c r="I30" s="154"/>
      <c r="J30" s="155"/>
      <c r="K30" s="155"/>
      <c r="L30" s="155">
        <v>11.4</v>
      </c>
      <c r="M30" s="137">
        <f t="shared" si="21"/>
        <v>11.4</v>
      </c>
      <c r="N30" s="138">
        <f t="shared" si="22"/>
        <v>2075621</v>
      </c>
      <c r="O30" s="124">
        <v>9.12</v>
      </c>
      <c r="P30" s="139">
        <f t="shared" si="23"/>
        <v>1660496.64</v>
      </c>
      <c r="Q30" s="124"/>
      <c r="R30" s="140">
        <f>'3.5'!H26</f>
        <v>2.28</v>
      </c>
      <c r="S30" s="139">
        <f t="shared" si="24"/>
        <v>415124</v>
      </c>
      <c r="T30" s="139"/>
      <c r="U30" s="128">
        <f t="shared" si="25"/>
        <v>11.4</v>
      </c>
      <c r="V30" s="139"/>
      <c r="W30" s="128">
        <f t="shared" si="26"/>
        <v>0</v>
      </c>
      <c r="X30" s="129">
        <f t="shared" si="27"/>
        <v>0</v>
      </c>
      <c r="Y30" s="9"/>
      <c r="Z30" s="9"/>
      <c r="AA30" s="9"/>
    </row>
    <row r="31" ht="13.5" customHeight="1">
      <c r="A31" s="90">
        <f>+$I$14*E31*0.6*0.1</f>
        <v>1.5</v>
      </c>
      <c r="B31" s="158">
        <v>3.6</v>
      </c>
      <c r="C31" s="131" t="s">
        <v>74</v>
      </c>
      <c r="D31" s="124" t="s">
        <v>65</v>
      </c>
      <c r="E31" s="145">
        <v>2.5</v>
      </c>
      <c r="F31" s="134">
        <v>248006.0</v>
      </c>
      <c r="G31" s="134">
        <f t="shared" si="19"/>
        <v>620015</v>
      </c>
      <c r="H31" s="135">
        <f t="shared" si="20"/>
        <v>6200150</v>
      </c>
      <c r="I31" s="146"/>
      <c r="J31" s="147"/>
      <c r="K31" s="147"/>
      <c r="L31" s="147">
        <v>25.0</v>
      </c>
      <c r="M31" s="137">
        <f t="shared" si="21"/>
        <v>25</v>
      </c>
      <c r="N31" s="138">
        <f t="shared" si="22"/>
        <v>6200150</v>
      </c>
      <c r="O31" s="124">
        <v>20.0</v>
      </c>
      <c r="P31" s="139">
        <f t="shared" si="23"/>
        <v>4960120</v>
      </c>
      <c r="Q31" s="124"/>
      <c r="R31" s="140">
        <f>'3.6'!H26</f>
        <v>5</v>
      </c>
      <c r="S31" s="139">
        <f t="shared" si="24"/>
        <v>1240030</v>
      </c>
      <c r="T31" s="139"/>
      <c r="U31" s="128">
        <f t="shared" si="25"/>
        <v>25</v>
      </c>
      <c r="V31" s="139"/>
      <c r="W31" s="128">
        <f t="shared" si="26"/>
        <v>0</v>
      </c>
      <c r="X31" s="129">
        <f t="shared" si="27"/>
        <v>0</v>
      </c>
      <c r="Y31" s="9"/>
      <c r="Z31" s="9"/>
      <c r="AA31" s="9"/>
    </row>
    <row r="32" ht="55.5" customHeight="1">
      <c r="A32" s="90">
        <f>+$I$14*E32*0.1*0.1</f>
        <v>1</v>
      </c>
      <c r="B32" s="158">
        <v>3.7</v>
      </c>
      <c r="C32" s="131" t="s">
        <v>75</v>
      </c>
      <c r="D32" s="124" t="s">
        <v>65</v>
      </c>
      <c r="E32" s="145">
        <v>10.0</v>
      </c>
      <c r="F32" s="134">
        <v>58878.0</v>
      </c>
      <c r="G32" s="134">
        <f t="shared" si="19"/>
        <v>588780</v>
      </c>
      <c r="H32" s="135">
        <f t="shared" si="20"/>
        <v>5887800</v>
      </c>
      <c r="I32" s="146"/>
      <c r="J32" s="147"/>
      <c r="K32" s="147"/>
      <c r="L32" s="147">
        <v>100.0</v>
      </c>
      <c r="M32" s="137">
        <f t="shared" si="21"/>
        <v>100</v>
      </c>
      <c r="N32" s="138">
        <f t="shared" si="22"/>
        <v>5887800</v>
      </c>
      <c r="O32" s="124">
        <v>80.0</v>
      </c>
      <c r="P32" s="139">
        <f t="shared" si="23"/>
        <v>4710240</v>
      </c>
      <c r="Q32" s="124"/>
      <c r="R32" s="140">
        <f>'3.7'!H26</f>
        <v>20</v>
      </c>
      <c r="S32" s="139">
        <f t="shared" si="24"/>
        <v>1177560</v>
      </c>
      <c r="T32" s="139"/>
      <c r="U32" s="128">
        <f t="shared" si="25"/>
        <v>100</v>
      </c>
      <c r="V32" s="139"/>
      <c r="W32" s="128">
        <f t="shared" si="26"/>
        <v>0</v>
      </c>
      <c r="X32" s="129">
        <f t="shared" si="27"/>
        <v>0</v>
      </c>
      <c r="Y32" s="9"/>
      <c r="Z32" s="9"/>
      <c r="AA32" s="9"/>
    </row>
    <row r="33" ht="13.5" customHeight="1">
      <c r="A33" s="90">
        <f>+$I$14*E33*0.08</f>
        <v>0.96</v>
      </c>
      <c r="B33" s="158">
        <v>3.8</v>
      </c>
      <c r="C33" s="131" t="s">
        <v>76</v>
      </c>
      <c r="D33" s="124" t="s">
        <v>58</v>
      </c>
      <c r="E33" s="145">
        <v>1.2</v>
      </c>
      <c r="F33" s="134">
        <v>134835.0</v>
      </c>
      <c r="G33" s="134">
        <f t="shared" si="19"/>
        <v>161802</v>
      </c>
      <c r="H33" s="135">
        <f t="shared" si="20"/>
        <v>1618020</v>
      </c>
      <c r="I33" s="146"/>
      <c r="J33" s="147"/>
      <c r="K33" s="147"/>
      <c r="L33" s="147">
        <v>12.0</v>
      </c>
      <c r="M33" s="137">
        <f t="shared" si="21"/>
        <v>12</v>
      </c>
      <c r="N33" s="138">
        <f t="shared" si="22"/>
        <v>1618020</v>
      </c>
      <c r="O33" s="124">
        <v>9.6</v>
      </c>
      <c r="P33" s="139">
        <f t="shared" si="23"/>
        <v>1294416</v>
      </c>
      <c r="Q33" s="124"/>
      <c r="R33" s="140">
        <f>'3.8'!H26</f>
        <v>2.4</v>
      </c>
      <c r="S33" s="139">
        <f t="shared" si="24"/>
        <v>323604</v>
      </c>
      <c r="T33" s="139"/>
      <c r="U33" s="128">
        <f t="shared" si="25"/>
        <v>12</v>
      </c>
      <c r="V33" s="139"/>
      <c r="W33" s="128">
        <f t="shared" si="26"/>
        <v>0</v>
      </c>
      <c r="X33" s="129">
        <f t="shared" si="27"/>
        <v>0</v>
      </c>
      <c r="Y33" s="9"/>
      <c r="Z33" s="9"/>
      <c r="AA33" s="9"/>
    </row>
    <row r="34" ht="13.5" customHeight="1">
      <c r="A34" s="90">
        <f>SUM(A22:A33)</f>
        <v>137.2878</v>
      </c>
      <c r="B34" s="150">
        <v>4.0</v>
      </c>
      <c r="C34" s="115" t="s">
        <v>77</v>
      </c>
      <c r="D34" s="116"/>
      <c r="E34" s="116"/>
      <c r="F34" s="116"/>
      <c r="G34" s="116"/>
      <c r="H34" s="117"/>
      <c r="I34" s="118">
        <f>SUM(H35:H36)</f>
        <v>79259030</v>
      </c>
      <c r="J34" s="119"/>
      <c r="K34" s="119"/>
      <c r="L34" s="119"/>
      <c r="M34" s="119"/>
      <c r="N34" s="120"/>
      <c r="O34" s="124"/>
      <c r="P34" s="125">
        <f>SUM(P35:P36)</f>
        <v>63407818.48</v>
      </c>
      <c r="Q34" s="139"/>
      <c r="R34" s="139"/>
      <c r="S34" s="125">
        <f>SUM(S35:S36)</f>
        <v>15851955</v>
      </c>
      <c r="T34" s="139"/>
      <c r="U34" s="128"/>
      <c r="V34" s="139"/>
      <c r="W34" s="128"/>
      <c r="X34" s="129"/>
      <c r="Y34" s="9"/>
      <c r="Z34" s="9"/>
      <c r="AA34" s="9"/>
    </row>
    <row r="35" ht="74.25" customHeight="1">
      <c r="A35" s="83"/>
      <c r="B35" s="158">
        <v>4.1</v>
      </c>
      <c r="C35" s="131" t="s">
        <v>78</v>
      </c>
      <c r="D35" s="132" t="s">
        <v>79</v>
      </c>
      <c r="E35" s="133">
        <v>985.53</v>
      </c>
      <c r="F35" s="134">
        <v>7439.0</v>
      </c>
      <c r="G35" s="134">
        <f t="shared" ref="G35:G36" si="29">ROUND((+F35*$E35),0)</f>
        <v>7331358</v>
      </c>
      <c r="H35" s="135">
        <f t="shared" ref="H35:H36" si="30">+G35*$I$14</f>
        <v>73313580</v>
      </c>
      <c r="I35" s="136"/>
      <c r="J35" s="137">
        <v>0.1</v>
      </c>
      <c r="K35" s="137"/>
      <c r="L35" s="137"/>
      <c r="M35" s="137">
        <f t="shared" ref="M35:M36" si="31">(E35*$I$14)+J35-K35</f>
        <v>9855.4</v>
      </c>
      <c r="N35" s="138">
        <f t="shared" ref="N35:N36" si="32">ROUND(M35*F35,0)</f>
        <v>73314321</v>
      </c>
      <c r="O35" s="124">
        <v>7884.32</v>
      </c>
      <c r="P35" s="139">
        <f t="shared" ref="P35:P36" si="33">O35*F35</f>
        <v>58651456.48</v>
      </c>
      <c r="Q35" s="124"/>
      <c r="R35" s="140">
        <f>'4.1'!H30</f>
        <v>1971.08</v>
      </c>
      <c r="S35" s="139">
        <f t="shared" ref="S35:S36" si="34">ROUND(R35*F35,0)</f>
        <v>14662864</v>
      </c>
      <c r="T35" s="139"/>
      <c r="U35" s="128">
        <f t="shared" ref="U35:U36" si="35">+O35+R35</f>
        <v>9855.4</v>
      </c>
      <c r="V35" s="139"/>
      <c r="W35" s="128">
        <f t="shared" ref="W35:W36" si="36">+M35-U35</f>
        <v>0</v>
      </c>
      <c r="X35" s="129">
        <f t="shared" ref="X35:X36" si="37">ROUND(W35*F35,0)</f>
        <v>0</v>
      </c>
      <c r="Y35" s="9"/>
      <c r="Z35" s="9"/>
      <c r="AA35" s="9"/>
    </row>
    <row r="36" ht="48.0" customHeight="1">
      <c r="A36" s="83"/>
      <c r="B36" s="159">
        <v>4.2</v>
      </c>
      <c r="C36" s="131" t="s">
        <v>80</v>
      </c>
      <c r="D36" s="124" t="s">
        <v>58</v>
      </c>
      <c r="E36" s="153">
        <v>52.75</v>
      </c>
      <c r="F36" s="134">
        <v>11271.0</v>
      </c>
      <c r="G36" s="134">
        <f t="shared" si="29"/>
        <v>594545</v>
      </c>
      <c r="H36" s="135">
        <f t="shared" si="30"/>
        <v>5945450</v>
      </c>
      <c r="I36" s="154"/>
      <c r="J36" s="155"/>
      <c r="K36" s="155"/>
      <c r="L36" s="155">
        <v>527.5</v>
      </c>
      <c r="M36" s="137">
        <f t="shared" si="31"/>
        <v>527.5</v>
      </c>
      <c r="N36" s="138">
        <f t="shared" si="32"/>
        <v>5945453</v>
      </c>
      <c r="O36" s="124">
        <v>422.0</v>
      </c>
      <c r="P36" s="139">
        <f t="shared" si="33"/>
        <v>4756362</v>
      </c>
      <c r="Q36" s="124"/>
      <c r="R36" s="140">
        <f>'4.2'!H29</f>
        <v>105.5</v>
      </c>
      <c r="S36" s="139">
        <f t="shared" si="34"/>
        <v>1189091</v>
      </c>
      <c r="T36" s="139"/>
      <c r="U36" s="128">
        <f t="shared" si="35"/>
        <v>527.5</v>
      </c>
      <c r="V36" s="139"/>
      <c r="W36" s="128">
        <f t="shared" si="36"/>
        <v>0</v>
      </c>
      <c r="X36" s="129">
        <f t="shared" si="37"/>
        <v>0</v>
      </c>
      <c r="Y36" s="9"/>
      <c r="Z36" s="9"/>
      <c r="AA36" s="9"/>
    </row>
    <row r="37" ht="13.5" customHeight="1">
      <c r="A37" s="83"/>
      <c r="B37" s="150">
        <v>5.0</v>
      </c>
      <c r="C37" s="115" t="s">
        <v>81</v>
      </c>
      <c r="D37" s="116"/>
      <c r="E37" s="116"/>
      <c r="F37" s="116"/>
      <c r="G37" s="116"/>
      <c r="H37" s="117"/>
      <c r="I37" s="118">
        <f>SUM(H38:H40)</f>
        <v>75738750</v>
      </c>
      <c r="J37" s="119"/>
      <c r="K37" s="119"/>
      <c r="L37" s="119"/>
      <c r="M37" s="119"/>
      <c r="N37" s="120"/>
      <c r="O37" s="124"/>
      <c r="P37" s="125">
        <f>SUM(P38:P40)</f>
        <v>60592648.19</v>
      </c>
      <c r="Q37" s="139"/>
      <c r="R37" s="139"/>
      <c r="S37" s="125">
        <f>SUM(S38:S40)</f>
        <v>15148162</v>
      </c>
      <c r="T37" s="139"/>
      <c r="U37" s="128"/>
      <c r="V37" s="139"/>
      <c r="W37" s="128"/>
      <c r="X37" s="129"/>
      <c r="Y37" s="9"/>
      <c r="Z37" s="9"/>
      <c r="AA37" s="9"/>
    </row>
    <row r="38" ht="82.5" customHeight="1">
      <c r="A38" s="83"/>
      <c r="B38" s="158">
        <v>5.1</v>
      </c>
      <c r="C38" s="131" t="s">
        <v>82</v>
      </c>
      <c r="D38" s="132" t="s">
        <v>58</v>
      </c>
      <c r="E38" s="133">
        <v>70.95</v>
      </c>
      <c r="F38" s="134">
        <v>98521.0</v>
      </c>
      <c r="G38" s="134">
        <f t="shared" ref="G38:G40" si="38">ROUND((+F38*$E38),0)</f>
        <v>6990065</v>
      </c>
      <c r="H38" s="135">
        <f t="shared" ref="H38:H40" si="39">+G38*$I$14</f>
        <v>69900650</v>
      </c>
      <c r="I38" s="136"/>
      <c r="J38" s="137">
        <f>U38-(E38*10)</f>
        <v>0.021</v>
      </c>
      <c r="K38" s="137"/>
      <c r="L38" s="137"/>
      <c r="M38" s="160">
        <f t="shared" ref="M38:M40" si="40">(E38*$I$14)+J38-K38</f>
        <v>709.521</v>
      </c>
      <c r="N38" s="138">
        <f t="shared" ref="N38:N40" si="41">ROUND(M38*F38,0)</f>
        <v>69902718</v>
      </c>
      <c r="O38" s="124">
        <v>567.6168</v>
      </c>
      <c r="P38" s="139">
        <f t="shared" ref="P38:P40" si="42">O38*F38</f>
        <v>55922174.75</v>
      </c>
      <c r="Q38" s="124"/>
      <c r="R38" s="140">
        <f>'5.1'!H36</f>
        <v>141.9042</v>
      </c>
      <c r="S38" s="139">
        <f t="shared" ref="S38:S40" si="43">ROUND(R38*F38,0)</f>
        <v>13980544</v>
      </c>
      <c r="T38" s="139"/>
      <c r="U38" s="128">
        <f t="shared" ref="U38:U40" si="44">+O38+R38</f>
        <v>709.521</v>
      </c>
      <c r="V38" s="139"/>
      <c r="W38" s="128">
        <f t="shared" ref="W38:W40" si="45">+M38-U38</f>
        <v>0</v>
      </c>
      <c r="X38" s="129">
        <f t="shared" ref="X38:X40" si="46">ROUND(W38*F38,0)</f>
        <v>0</v>
      </c>
      <c r="Y38" s="9"/>
      <c r="Z38" s="9"/>
      <c r="AA38" s="9"/>
    </row>
    <row r="39" ht="78.75" customHeight="1">
      <c r="A39" s="83"/>
      <c r="B39" s="158">
        <v>5.2</v>
      </c>
      <c r="C39" s="131" t="s">
        <v>83</v>
      </c>
      <c r="D39" s="124" t="s">
        <v>58</v>
      </c>
      <c r="E39" s="153">
        <v>2.72</v>
      </c>
      <c r="F39" s="134">
        <v>148787.0</v>
      </c>
      <c r="G39" s="134">
        <f t="shared" si="38"/>
        <v>404701</v>
      </c>
      <c r="H39" s="135">
        <f t="shared" si="39"/>
        <v>4047010</v>
      </c>
      <c r="I39" s="154"/>
      <c r="J39" s="155"/>
      <c r="K39" s="155"/>
      <c r="L39" s="155">
        <v>27.2</v>
      </c>
      <c r="M39" s="137">
        <f t="shared" si="40"/>
        <v>27.2</v>
      </c>
      <c r="N39" s="138">
        <f t="shared" si="41"/>
        <v>4047006</v>
      </c>
      <c r="O39" s="124">
        <v>21.76</v>
      </c>
      <c r="P39" s="139">
        <f t="shared" si="42"/>
        <v>3237605.12</v>
      </c>
      <c r="Q39" s="124"/>
      <c r="R39" s="140">
        <f>'5.2'!H26</f>
        <v>5.44</v>
      </c>
      <c r="S39" s="139">
        <f t="shared" si="43"/>
        <v>809401</v>
      </c>
      <c r="T39" s="139"/>
      <c r="U39" s="128">
        <f t="shared" si="44"/>
        <v>27.2</v>
      </c>
      <c r="V39" s="139"/>
      <c r="W39" s="128">
        <f t="shared" si="45"/>
        <v>0</v>
      </c>
      <c r="X39" s="129">
        <f t="shared" si="46"/>
        <v>0</v>
      </c>
      <c r="Y39" s="9"/>
      <c r="Z39" s="9"/>
      <c r="AA39" s="9"/>
    </row>
    <row r="40" ht="36.75" customHeight="1">
      <c r="A40" s="83"/>
      <c r="B40" s="158">
        <v>5.3</v>
      </c>
      <c r="C40" s="131" t="s">
        <v>84</v>
      </c>
      <c r="D40" s="124" t="s">
        <v>58</v>
      </c>
      <c r="E40" s="145">
        <v>6.11</v>
      </c>
      <c r="F40" s="134">
        <v>29314.0</v>
      </c>
      <c r="G40" s="134">
        <f t="shared" si="38"/>
        <v>179109</v>
      </c>
      <c r="H40" s="135">
        <f t="shared" si="39"/>
        <v>1791090</v>
      </c>
      <c r="I40" s="146"/>
      <c r="J40" s="147"/>
      <c r="K40" s="147"/>
      <c r="L40" s="147">
        <v>61.1</v>
      </c>
      <c r="M40" s="137">
        <f t="shared" si="40"/>
        <v>61.1</v>
      </c>
      <c r="N40" s="138">
        <f t="shared" si="41"/>
        <v>1791085</v>
      </c>
      <c r="O40" s="124">
        <v>48.88</v>
      </c>
      <c r="P40" s="139">
        <f t="shared" si="42"/>
        <v>1432868.32</v>
      </c>
      <c r="Q40" s="124"/>
      <c r="R40" s="140">
        <f>'5.3'!H26</f>
        <v>12.22</v>
      </c>
      <c r="S40" s="139">
        <f t="shared" si="43"/>
        <v>358217</v>
      </c>
      <c r="T40" s="139"/>
      <c r="U40" s="128">
        <f t="shared" si="44"/>
        <v>61.1</v>
      </c>
      <c r="V40" s="139"/>
      <c r="W40" s="128">
        <f t="shared" si="45"/>
        <v>0</v>
      </c>
      <c r="X40" s="129">
        <f t="shared" si="46"/>
        <v>0</v>
      </c>
      <c r="Y40" s="9"/>
      <c r="Z40" s="9"/>
      <c r="AA40" s="9"/>
    </row>
    <row r="41" ht="13.5" customHeight="1">
      <c r="A41" s="83"/>
      <c r="B41" s="150">
        <v>6.0</v>
      </c>
      <c r="C41" s="115" t="s">
        <v>85</v>
      </c>
      <c r="D41" s="116"/>
      <c r="E41" s="116"/>
      <c r="F41" s="116"/>
      <c r="G41" s="116"/>
      <c r="H41" s="117"/>
      <c r="I41" s="118">
        <f>SUM(H42:H50)</f>
        <v>15991510</v>
      </c>
      <c r="J41" s="119"/>
      <c r="K41" s="119"/>
      <c r="L41" s="119"/>
      <c r="M41" s="119"/>
      <c r="N41" s="120"/>
      <c r="O41" s="124"/>
      <c r="P41" s="125">
        <f>SUM(P42:P50)</f>
        <v>10136336</v>
      </c>
      <c r="Q41" s="139"/>
      <c r="R41" s="139"/>
      <c r="S41" s="125">
        <f>SUM(S42:S50)</f>
        <v>2534084</v>
      </c>
      <c r="T41" s="139"/>
      <c r="U41" s="128"/>
      <c r="V41" s="139"/>
      <c r="W41" s="128"/>
      <c r="X41" s="129"/>
      <c r="Y41" s="141"/>
      <c r="Z41" s="9"/>
      <c r="AA41" s="9"/>
    </row>
    <row r="42" ht="63.0" customHeight="1">
      <c r="A42" s="83"/>
      <c r="B42" s="158">
        <v>6.1</v>
      </c>
      <c r="C42" s="161" t="s">
        <v>86</v>
      </c>
      <c r="D42" s="162" t="s">
        <v>87</v>
      </c>
      <c r="E42" s="133">
        <v>7.0</v>
      </c>
      <c r="F42" s="134">
        <v>21247.0</v>
      </c>
      <c r="G42" s="134">
        <f t="shared" ref="G42:G50" si="47">ROUND((+F42*$E42),0)</f>
        <v>148729</v>
      </c>
      <c r="H42" s="135">
        <f t="shared" ref="H42:H50" si="48">+G42*$I$14</f>
        <v>1487290</v>
      </c>
      <c r="I42" s="136"/>
      <c r="J42" s="137"/>
      <c r="K42" s="137"/>
      <c r="L42" s="137">
        <v>70.0</v>
      </c>
      <c r="M42" s="137">
        <f t="shared" ref="M42:M50" si="49">(E42*$I$14)+J42-K42</f>
        <v>70</v>
      </c>
      <c r="N42" s="138">
        <f t="shared" ref="N42:N50" si="50">ROUND(M42*F42,0)</f>
        <v>1487290</v>
      </c>
      <c r="O42" s="124">
        <v>56.0</v>
      </c>
      <c r="P42" s="139">
        <f t="shared" ref="P42:P50" si="51">O42*F42</f>
        <v>1189832</v>
      </c>
      <c r="Q42" s="124"/>
      <c r="R42" s="140">
        <f>'6.1'!H26</f>
        <v>14</v>
      </c>
      <c r="S42" s="139">
        <f t="shared" ref="S42:S50" si="52">ROUND(R42*F42,0)</f>
        <v>297458</v>
      </c>
      <c r="T42" s="139"/>
      <c r="U42" s="128">
        <f t="shared" ref="U42:U50" si="53">+O42+R42</f>
        <v>70</v>
      </c>
      <c r="V42" s="139"/>
      <c r="W42" s="128">
        <f t="shared" ref="W42:W50" si="54">+M42-U42</f>
        <v>0</v>
      </c>
      <c r="X42" s="129">
        <f t="shared" ref="X42:X50" si="55">ROUND(W42*F42,0)</f>
        <v>0</v>
      </c>
      <c r="Y42" s="9"/>
      <c r="Z42" s="9"/>
      <c r="AA42" s="9"/>
    </row>
    <row r="43" ht="13.5" customHeight="1">
      <c r="A43" s="83"/>
      <c r="B43" s="158">
        <v>6.2</v>
      </c>
      <c r="C43" s="163" t="s">
        <v>88</v>
      </c>
      <c r="D43" s="124" t="s">
        <v>65</v>
      </c>
      <c r="E43" s="153">
        <v>11.6</v>
      </c>
      <c r="F43" s="164">
        <v>11058.0</v>
      </c>
      <c r="G43" s="134">
        <f t="shared" si="47"/>
        <v>128273</v>
      </c>
      <c r="H43" s="135">
        <f t="shared" si="48"/>
        <v>1282730</v>
      </c>
      <c r="I43" s="154"/>
      <c r="J43" s="155"/>
      <c r="K43" s="155"/>
      <c r="L43" s="155">
        <v>116.0</v>
      </c>
      <c r="M43" s="137">
        <f t="shared" si="49"/>
        <v>116</v>
      </c>
      <c r="N43" s="138">
        <f t="shared" si="50"/>
        <v>1282728</v>
      </c>
      <c r="O43" s="124">
        <v>92.8</v>
      </c>
      <c r="P43" s="139">
        <f t="shared" si="51"/>
        <v>1026182.4</v>
      </c>
      <c r="Q43" s="124"/>
      <c r="R43" s="140">
        <f>'6.2'!H26</f>
        <v>23.2</v>
      </c>
      <c r="S43" s="139">
        <f t="shared" si="52"/>
        <v>256546</v>
      </c>
      <c r="T43" s="139"/>
      <c r="U43" s="128">
        <f t="shared" si="53"/>
        <v>116</v>
      </c>
      <c r="V43" s="139"/>
      <c r="W43" s="128">
        <f t="shared" si="54"/>
        <v>0</v>
      </c>
      <c r="X43" s="129">
        <f t="shared" si="55"/>
        <v>0</v>
      </c>
      <c r="Y43" s="9"/>
      <c r="Z43" s="9"/>
      <c r="AA43" s="9"/>
    </row>
    <row r="44" ht="13.5" customHeight="1">
      <c r="A44" s="83"/>
      <c r="B44" s="158">
        <v>6.3</v>
      </c>
      <c r="C44" s="143" t="s">
        <v>89</v>
      </c>
      <c r="D44" s="165" t="s">
        <v>65</v>
      </c>
      <c r="E44" s="145">
        <v>7.2</v>
      </c>
      <c r="F44" s="134">
        <v>11473.0</v>
      </c>
      <c r="G44" s="134">
        <f t="shared" si="47"/>
        <v>82606</v>
      </c>
      <c r="H44" s="135">
        <f t="shared" si="48"/>
        <v>826060</v>
      </c>
      <c r="I44" s="146"/>
      <c r="J44" s="147"/>
      <c r="K44" s="147">
        <v>72.0</v>
      </c>
      <c r="L44" s="147"/>
      <c r="M44" s="137">
        <f t="shared" si="49"/>
        <v>0</v>
      </c>
      <c r="N44" s="138">
        <f t="shared" si="50"/>
        <v>0</v>
      </c>
      <c r="O44" s="124">
        <v>0.0</v>
      </c>
      <c r="P44" s="139">
        <f t="shared" si="51"/>
        <v>0</v>
      </c>
      <c r="Q44" s="124"/>
      <c r="R44" s="140">
        <f>'6.3'!H26</f>
        <v>0</v>
      </c>
      <c r="S44" s="139">
        <f t="shared" si="52"/>
        <v>0</v>
      </c>
      <c r="T44" s="139"/>
      <c r="U44" s="128">
        <f t="shared" si="53"/>
        <v>0</v>
      </c>
      <c r="V44" s="139"/>
      <c r="W44" s="128">
        <f t="shared" si="54"/>
        <v>0</v>
      </c>
      <c r="X44" s="129">
        <f t="shared" si="55"/>
        <v>0</v>
      </c>
      <c r="Y44" s="9"/>
      <c r="Z44" s="9"/>
      <c r="AA44" s="9"/>
    </row>
    <row r="45" ht="48.0" customHeight="1">
      <c r="A45" s="83"/>
      <c r="B45" s="158">
        <v>6.4</v>
      </c>
      <c r="C45" s="163" t="s">
        <v>90</v>
      </c>
      <c r="D45" s="166" t="s">
        <v>87</v>
      </c>
      <c r="E45" s="153">
        <v>1.0</v>
      </c>
      <c r="F45" s="164">
        <v>15573.0</v>
      </c>
      <c r="G45" s="134">
        <f t="shared" si="47"/>
        <v>15573</v>
      </c>
      <c r="H45" s="135">
        <f t="shared" si="48"/>
        <v>155730</v>
      </c>
      <c r="I45" s="154"/>
      <c r="J45" s="155"/>
      <c r="K45" s="155"/>
      <c r="L45" s="155">
        <v>10.0</v>
      </c>
      <c r="M45" s="137">
        <f t="shared" si="49"/>
        <v>10</v>
      </c>
      <c r="N45" s="138">
        <f t="shared" si="50"/>
        <v>155730</v>
      </c>
      <c r="O45" s="124">
        <v>8.0</v>
      </c>
      <c r="P45" s="139">
        <f t="shared" si="51"/>
        <v>124584</v>
      </c>
      <c r="Q45" s="124"/>
      <c r="R45" s="140">
        <f>'6.4'!H26</f>
        <v>2</v>
      </c>
      <c r="S45" s="139">
        <f t="shared" si="52"/>
        <v>31146</v>
      </c>
      <c r="T45" s="139"/>
      <c r="U45" s="128">
        <f t="shared" si="53"/>
        <v>10</v>
      </c>
      <c r="V45" s="139"/>
      <c r="W45" s="128">
        <f t="shared" si="54"/>
        <v>0</v>
      </c>
      <c r="X45" s="129">
        <f t="shared" si="55"/>
        <v>0</v>
      </c>
      <c r="Y45" s="9"/>
      <c r="Z45" s="9"/>
      <c r="AA45" s="9"/>
    </row>
    <row r="46" ht="51.0" customHeight="1">
      <c r="A46" s="83"/>
      <c r="B46" s="158">
        <v>6.5</v>
      </c>
      <c r="C46" s="152" t="s">
        <v>91</v>
      </c>
      <c r="D46" s="166" t="s">
        <v>87</v>
      </c>
      <c r="E46" s="153">
        <v>6.0</v>
      </c>
      <c r="F46" s="164">
        <v>27494.0</v>
      </c>
      <c r="G46" s="134">
        <f t="shared" si="47"/>
        <v>164964</v>
      </c>
      <c r="H46" s="135">
        <f t="shared" si="48"/>
        <v>1649640</v>
      </c>
      <c r="I46" s="154"/>
      <c r="J46" s="155"/>
      <c r="K46" s="155"/>
      <c r="L46" s="155">
        <v>60.0</v>
      </c>
      <c r="M46" s="137">
        <f t="shared" si="49"/>
        <v>60</v>
      </c>
      <c r="N46" s="138">
        <f t="shared" si="50"/>
        <v>1649640</v>
      </c>
      <c r="O46" s="124">
        <v>48.0</v>
      </c>
      <c r="P46" s="139">
        <f t="shared" si="51"/>
        <v>1319712</v>
      </c>
      <c r="Q46" s="124"/>
      <c r="R46" s="140">
        <f>'6.5'!H26</f>
        <v>12</v>
      </c>
      <c r="S46" s="139">
        <f t="shared" si="52"/>
        <v>329928</v>
      </c>
      <c r="T46" s="139"/>
      <c r="U46" s="128">
        <f t="shared" si="53"/>
        <v>60</v>
      </c>
      <c r="V46" s="139"/>
      <c r="W46" s="128">
        <f t="shared" si="54"/>
        <v>0</v>
      </c>
      <c r="X46" s="129">
        <f t="shared" si="55"/>
        <v>0</v>
      </c>
      <c r="Y46" s="9"/>
      <c r="Z46" s="9"/>
      <c r="AA46" s="9"/>
    </row>
    <row r="47" ht="51.0" customHeight="1">
      <c r="A47" s="83"/>
      <c r="B47" s="158">
        <v>6.6</v>
      </c>
      <c r="C47" s="152" t="s">
        <v>92</v>
      </c>
      <c r="D47" s="166" t="s">
        <v>87</v>
      </c>
      <c r="E47" s="153">
        <v>1.0</v>
      </c>
      <c r="F47" s="164">
        <v>42527.0</v>
      </c>
      <c r="G47" s="134">
        <f t="shared" si="47"/>
        <v>42527</v>
      </c>
      <c r="H47" s="135">
        <f t="shared" si="48"/>
        <v>425270</v>
      </c>
      <c r="I47" s="154"/>
      <c r="J47" s="155"/>
      <c r="K47" s="155"/>
      <c r="L47" s="155">
        <v>10.0</v>
      </c>
      <c r="M47" s="137">
        <f t="shared" si="49"/>
        <v>10</v>
      </c>
      <c r="N47" s="138">
        <f t="shared" si="50"/>
        <v>425270</v>
      </c>
      <c r="O47" s="124">
        <v>8.0</v>
      </c>
      <c r="P47" s="139">
        <f t="shared" si="51"/>
        <v>340216</v>
      </c>
      <c r="Q47" s="124"/>
      <c r="R47" s="140">
        <f>'6.6'!H26</f>
        <v>2</v>
      </c>
      <c r="S47" s="139">
        <f t="shared" si="52"/>
        <v>85054</v>
      </c>
      <c r="T47" s="139"/>
      <c r="U47" s="128">
        <f t="shared" si="53"/>
        <v>10</v>
      </c>
      <c r="V47" s="139"/>
      <c r="W47" s="128">
        <f t="shared" si="54"/>
        <v>0</v>
      </c>
      <c r="X47" s="129">
        <f t="shared" si="55"/>
        <v>0</v>
      </c>
      <c r="Y47" s="9"/>
      <c r="Z47" s="9"/>
      <c r="AA47" s="9"/>
    </row>
    <row r="48" ht="37.5" customHeight="1">
      <c r="A48" s="83"/>
      <c r="B48" s="158">
        <v>6.7</v>
      </c>
      <c r="C48" s="152" t="s">
        <v>93</v>
      </c>
      <c r="D48" s="166" t="s">
        <v>65</v>
      </c>
      <c r="E48" s="153">
        <v>7.1</v>
      </c>
      <c r="F48" s="164">
        <v>24887.0</v>
      </c>
      <c r="G48" s="134">
        <f t="shared" si="47"/>
        <v>176698</v>
      </c>
      <c r="H48" s="135">
        <f t="shared" si="48"/>
        <v>1766980</v>
      </c>
      <c r="I48" s="154"/>
      <c r="J48" s="155"/>
      <c r="K48" s="155"/>
      <c r="L48" s="155">
        <v>71.0</v>
      </c>
      <c r="M48" s="137">
        <f t="shared" si="49"/>
        <v>71</v>
      </c>
      <c r="N48" s="138">
        <f t="shared" si="50"/>
        <v>1766977</v>
      </c>
      <c r="O48" s="124">
        <v>56.8</v>
      </c>
      <c r="P48" s="139">
        <f t="shared" si="51"/>
        <v>1413581.6</v>
      </c>
      <c r="Q48" s="124"/>
      <c r="R48" s="140">
        <f>'6.7'!H26</f>
        <v>14.2</v>
      </c>
      <c r="S48" s="139">
        <f t="shared" si="52"/>
        <v>353395</v>
      </c>
      <c r="T48" s="139"/>
      <c r="U48" s="128">
        <f t="shared" si="53"/>
        <v>71</v>
      </c>
      <c r="V48" s="139"/>
      <c r="W48" s="128">
        <f t="shared" si="54"/>
        <v>0</v>
      </c>
      <c r="X48" s="129">
        <f t="shared" si="55"/>
        <v>0</v>
      </c>
      <c r="Y48" s="9"/>
      <c r="Z48" s="9"/>
      <c r="AA48" s="9"/>
    </row>
    <row r="49" ht="33.0" customHeight="1">
      <c r="A49" s="83"/>
      <c r="B49" s="158">
        <v>6.8</v>
      </c>
      <c r="C49" s="152" t="s">
        <v>94</v>
      </c>
      <c r="D49" s="166" t="s">
        <v>65</v>
      </c>
      <c r="E49" s="153">
        <v>7.2</v>
      </c>
      <c r="F49" s="164">
        <v>34653.0</v>
      </c>
      <c r="G49" s="134">
        <f t="shared" si="47"/>
        <v>249502</v>
      </c>
      <c r="H49" s="135">
        <f t="shared" si="48"/>
        <v>2495020</v>
      </c>
      <c r="I49" s="154"/>
      <c r="J49" s="155"/>
      <c r="K49" s="155">
        <v>72.0</v>
      </c>
      <c r="L49" s="155"/>
      <c r="M49" s="137">
        <f t="shared" si="49"/>
        <v>0</v>
      </c>
      <c r="N49" s="138">
        <f t="shared" si="50"/>
        <v>0</v>
      </c>
      <c r="O49" s="124">
        <v>0.0</v>
      </c>
      <c r="P49" s="139">
        <f t="shared" si="51"/>
        <v>0</v>
      </c>
      <c r="Q49" s="124"/>
      <c r="R49" s="140">
        <f>'6.8'!H26</f>
        <v>0</v>
      </c>
      <c r="S49" s="139">
        <f t="shared" si="52"/>
        <v>0</v>
      </c>
      <c r="T49" s="139"/>
      <c r="U49" s="128">
        <f t="shared" si="53"/>
        <v>0</v>
      </c>
      <c r="V49" s="139"/>
      <c r="W49" s="128">
        <f t="shared" si="54"/>
        <v>0</v>
      </c>
      <c r="X49" s="129">
        <f t="shared" si="55"/>
        <v>0</v>
      </c>
      <c r="Y49" s="9"/>
      <c r="Z49" s="9"/>
      <c r="AA49" s="9"/>
    </row>
    <row r="50" ht="35.25" customHeight="1">
      <c r="A50" s="83"/>
      <c r="B50" s="158">
        <v>6.9</v>
      </c>
      <c r="C50" s="152" t="s">
        <v>95</v>
      </c>
      <c r="D50" s="166" t="s">
        <v>65</v>
      </c>
      <c r="E50" s="153">
        <v>14.7</v>
      </c>
      <c r="F50" s="164">
        <v>40155.0</v>
      </c>
      <c r="G50" s="134">
        <f t="shared" si="47"/>
        <v>590279</v>
      </c>
      <c r="H50" s="135">
        <f t="shared" si="48"/>
        <v>5902790</v>
      </c>
      <c r="I50" s="154"/>
      <c r="J50" s="155"/>
      <c r="K50" s="155"/>
      <c r="L50" s="155">
        <v>147.0</v>
      </c>
      <c r="M50" s="137">
        <f t="shared" si="49"/>
        <v>147</v>
      </c>
      <c r="N50" s="138">
        <f t="shared" si="50"/>
        <v>5902785</v>
      </c>
      <c r="O50" s="124">
        <v>117.6</v>
      </c>
      <c r="P50" s="139">
        <f t="shared" si="51"/>
        <v>4722228</v>
      </c>
      <c r="Q50" s="124"/>
      <c r="R50" s="140">
        <f>'6.9'!H26</f>
        <v>29.4</v>
      </c>
      <c r="S50" s="139">
        <f t="shared" si="52"/>
        <v>1180557</v>
      </c>
      <c r="T50" s="139"/>
      <c r="U50" s="128">
        <f t="shared" si="53"/>
        <v>147</v>
      </c>
      <c r="V50" s="139"/>
      <c r="W50" s="128">
        <f t="shared" si="54"/>
        <v>0</v>
      </c>
      <c r="X50" s="129">
        <f t="shared" si="55"/>
        <v>0</v>
      </c>
      <c r="Y50" s="9"/>
      <c r="Z50" s="9"/>
      <c r="AA50" s="9"/>
    </row>
    <row r="51" ht="13.5" customHeight="1">
      <c r="A51" s="167"/>
      <c r="B51" s="150">
        <v>7.0</v>
      </c>
      <c r="C51" s="115" t="s">
        <v>96</v>
      </c>
      <c r="D51" s="116"/>
      <c r="E51" s="116"/>
      <c r="F51" s="116"/>
      <c r="G51" s="116"/>
      <c r="H51" s="117"/>
      <c r="I51" s="118">
        <f>SUM(H52:H66)</f>
        <v>46794920</v>
      </c>
      <c r="J51" s="119"/>
      <c r="K51" s="119"/>
      <c r="L51" s="119"/>
      <c r="M51" s="119"/>
      <c r="N51" s="120"/>
      <c r="O51" s="124"/>
      <c r="P51" s="125">
        <f>SUM(P52:P66)</f>
        <v>33085011.84</v>
      </c>
      <c r="Q51" s="139"/>
      <c r="R51" s="139"/>
      <c r="S51" s="125">
        <f>SUM(S52:S66)</f>
        <v>13444773</v>
      </c>
      <c r="T51" s="139"/>
      <c r="U51" s="128"/>
      <c r="V51" s="139"/>
      <c r="W51" s="128"/>
      <c r="X51" s="129"/>
      <c r="Y51" s="9"/>
      <c r="Z51" s="9"/>
      <c r="AA51" s="9"/>
    </row>
    <row r="52" ht="62.25" customHeight="1">
      <c r="A52" s="83"/>
      <c r="B52" s="158">
        <v>7.1</v>
      </c>
      <c r="C52" s="161" t="s">
        <v>97</v>
      </c>
      <c r="D52" s="162" t="s">
        <v>87</v>
      </c>
      <c r="E52" s="133">
        <v>13.0</v>
      </c>
      <c r="F52" s="168">
        <v>17664.0</v>
      </c>
      <c r="G52" s="134">
        <f t="shared" ref="G52:G66" si="56">ROUND((+F52*$E52),0)</f>
        <v>229632</v>
      </c>
      <c r="H52" s="135">
        <f t="shared" ref="H52:H66" si="57">+G52*$I$14</f>
        <v>2296320</v>
      </c>
      <c r="I52" s="136"/>
      <c r="J52" s="137"/>
      <c r="K52" s="137"/>
      <c r="L52" s="137">
        <v>130.0</v>
      </c>
      <c r="M52" s="137">
        <f t="shared" ref="M52:M66" si="58">(E52*$I$14)+J52-K52</f>
        <v>130</v>
      </c>
      <c r="N52" s="138">
        <f t="shared" ref="N52:N66" si="59">ROUND(M52*F52,0)</f>
        <v>2296320</v>
      </c>
      <c r="O52" s="124">
        <v>104.0</v>
      </c>
      <c r="P52" s="139">
        <f t="shared" ref="P52:P66" si="60">O52*F52</f>
        <v>1837056</v>
      </c>
      <c r="Q52" s="124"/>
      <c r="R52" s="140">
        <f>'7.1'!H26</f>
        <v>26</v>
      </c>
      <c r="S52" s="139">
        <f t="shared" ref="S52:S66" si="61">ROUND(R52*F52,0)</f>
        <v>459264</v>
      </c>
      <c r="T52" s="139"/>
      <c r="U52" s="128">
        <f t="shared" ref="U52:U66" si="62">+O52+R52</f>
        <v>130</v>
      </c>
      <c r="V52" s="139"/>
      <c r="W52" s="128">
        <f t="shared" ref="W52:W66" si="63">+M52-U52</f>
        <v>0</v>
      </c>
      <c r="X52" s="129">
        <f t="shared" ref="X52:X66" si="64">ROUND(W52*F52,0)</f>
        <v>0</v>
      </c>
      <c r="Y52" s="9"/>
      <c r="Z52" s="9"/>
      <c r="AA52" s="9"/>
    </row>
    <row r="53" ht="61.5" customHeight="1">
      <c r="A53" s="83"/>
      <c r="B53" s="158">
        <v>7.2</v>
      </c>
      <c r="C53" s="163" t="s">
        <v>98</v>
      </c>
      <c r="D53" s="166" t="s">
        <v>87</v>
      </c>
      <c r="E53" s="153">
        <v>3.0</v>
      </c>
      <c r="F53" s="168">
        <v>47912.0</v>
      </c>
      <c r="G53" s="134">
        <f t="shared" si="56"/>
        <v>143736</v>
      </c>
      <c r="H53" s="135">
        <f t="shared" si="57"/>
        <v>1437360</v>
      </c>
      <c r="I53" s="154"/>
      <c r="J53" s="155"/>
      <c r="K53" s="155"/>
      <c r="L53" s="155">
        <v>30.0</v>
      </c>
      <c r="M53" s="137">
        <f t="shared" si="58"/>
        <v>30</v>
      </c>
      <c r="N53" s="138">
        <f t="shared" si="59"/>
        <v>1437360</v>
      </c>
      <c r="O53" s="124">
        <v>24.0</v>
      </c>
      <c r="P53" s="139">
        <f t="shared" si="60"/>
        <v>1149888</v>
      </c>
      <c r="Q53" s="124"/>
      <c r="R53" s="140">
        <f>'7.2'!H26</f>
        <v>6</v>
      </c>
      <c r="S53" s="139">
        <f t="shared" si="61"/>
        <v>287472</v>
      </c>
      <c r="T53" s="139"/>
      <c r="U53" s="128">
        <f t="shared" si="62"/>
        <v>30</v>
      </c>
      <c r="V53" s="139"/>
      <c r="W53" s="128">
        <f t="shared" si="63"/>
        <v>0</v>
      </c>
      <c r="X53" s="129">
        <f t="shared" si="64"/>
        <v>0</v>
      </c>
      <c r="Y53" s="9"/>
      <c r="Z53" s="9"/>
      <c r="AA53" s="9"/>
    </row>
    <row r="54" ht="58.5" customHeight="1">
      <c r="A54" s="83"/>
      <c r="B54" s="158">
        <v>7.3</v>
      </c>
      <c r="C54" s="169" t="s">
        <v>99</v>
      </c>
      <c r="D54" s="165" t="s">
        <v>87</v>
      </c>
      <c r="E54" s="145">
        <v>1.0</v>
      </c>
      <c r="F54" s="168">
        <v>68025.0</v>
      </c>
      <c r="G54" s="134">
        <f t="shared" si="56"/>
        <v>68025</v>
      </c>
      <c r="H54" s="135">
        <f t="shared" si="57"/>
        <v>680250</v>
      </c>
      <c r="I54" s="146"/>
      <c r="J54" s="147"/>
      <c r="K54" s="147"/>
      <c r="L54" s="147">
        <v>10.0</v>
      </c>
      <c r="M54" s="137">
        <f t="shared" si="58"/>
        <v>10</v>
      </c>
      <c r="N54" s="138">
        <f t="shared" si="59"/>
        <v>680250</v>
      </c>
      <c r="O54" s="124">
        <v>8.0</v>
      </c>
      <c r="P54" s="139">
        <f t="shared" si="60"/>
        <v>544200</v>
      </c>
      <c r="Q54" s="124"/>
      <c r="R54" s="140">
        <f>'7.3'!H26</f>
        <v>2</v>
      </c>
      <c r="S54" s="139">
        <f t="shared" si="61"/>
        <v>136050</v>
      </c>
      <c r="T54" s="139"/>
      <c r="U54" s="128">
        <f t="shared" si="62"/>
        <v>10</v>
      </c>
      <c r="V54" s="139"/>
      <c r="W54" s="128">
        <f t="shared" si="63"/>
        <v>0</v>
      </c>
      <c r="X54" s="129">
        <f t="shared" si="64"/>
        <v>0</v>
      </c>
      <c r="Y54" s="9"/>
      <c r="Z54" s="9"/>
      <c r="AA54" s="9"/>
    </row>
    <row r="55" ht="57.75" customHeight="1">
      <c r="A55" s="83"/>
      <c r="B55" s="158">
        <v>7.4</v>
      </c>
      <c r="C55" s="163" t="s">
        <v>100</v>
      </c>
      <c r="D55" s="166" t="s">
        <v>87</v>
      </c>
      <c r="E55" s="153">
        <v>7.0</v>
      </c>
      <c r="F55" s="168">
        <v>17109.0</v>
      </c>
      <c r="G55" s="134">
        <f t="shared" si="56"/>
        <v>119763</v>
      </c>
      <c r="H55" s="135">
        <f t="shared" si="57"/>
        <v>1197630</v>
      </c>
      <c r="I55" s="154"/>
      <c r="J55" s="155">
        <v>30.0</v>
      </c>
      <c r="K55" s="155"/>
      <c r="L55" s="155"/>
      <c r="M55" s="137">
        <f t="shared" si="58"/>
        <v>100</v>
      </c>
      <c r="N55" s="138">
        <f t="shared" si="59"/>
        <v>1710900</v>
      </c>
      <c r="O55" s="124">
        <v>80.0</v>
      </c>
      <c r="P55" s="139">
        <f t="shared" si="60"/>
        <v>1368720</v>
      </c>
      <c r="Q55" s="124"/>
      <c r="R55" s="140">
        <f>'7.4'!H26</f>
        <v>20</v>
      </c>
      <c r="S55" s="139">
        <f t="shared" si="61"/>
        <v>342180</v>
      </c>
      <c r="T55" s="139"/>
      <c r="U55" s="128">
        <f t="shared" si="62"/>
        <v>100</v>
      </c>
      <c r="V55" s="139"/>
      <c r="W55" s="128">
        <f t="shared" si="63"/>
        <v>0</v>
      </c>
      <c r="X55" s="129">
        <f t="shared" si="64"/>
        <v>0</v>
      </c>
      <c r="Y55" s="9"/>
      <c r="Z55" s="9"/>
      <c r="AA55" s="9"/>
    </row>
    <row r="56" ht="61.5" customHeight="1">
      <c r="A56" s="83"/>
      <c r="B56" s="158">
        <v>7.5</v>
      </c>
      <c r="C56" s="163" t="s">
        <v>101</v>
      </c>
      <c r="D56" s="166" t="s">
        <v>87</v>
      </c>
      <c r="E56" s="153">
        <v>1.0</v>
      </c>
      <c r="F56" s="168">
        <v>19208.0</v>
      </c>
      <c r="G56" s="134">
        <f t="shared" si="56"/>
        <v>19208</v>
      </c>
      <c r="H56" s="135">
        <f t="shared" si="57"/>
        <v>192080</v>
      </c>
      <c r="I56" s="154"/>
      <c r="J56" s="155"/>
      <c r="K56" s="155">
        <v>10.0</v>
      </c>
      <c r="L56" s="155"/>
      <c r="M56" s="137">
        <f t="shared" si="58"/>
        <v>0</v>
      </c>
      <c r="N56" s="138">
        <f t="shared" si="59"/>
        <v>0</v>
      </c>
      <c r="O56" s="124">
        <v>0.0</v>
      </c>
      <c r="P56" s="139">
        <f t="shared" si="60"/>
        <v>0</v>
      </c>
      <c r="Q56" s="124"/>
      <c r="R56" s="140">
        <f>'7.5'!H26</f>
        <v>0</v>
      </c>
      <c r="S56" s="139">
        <f t="shared" si="61"/>
        <v>0</v>
      </c>
      <c r="T56" s="139"/>
      <c r="U56" s="128">
        <f t="shared" si="62"/>
        <v>0</v>
      </c>
      <c r="V56" s="139"/>
      <c r="W56" s="128">
        <f t="shared" si="63"/>
        <v>0</v>
      </c>
      <c r="X56" s="129">
        <f t="shared" si="64"/>
        <v>0</v>
      </c>
      <c r="Y56" s="9"/>
      <c r="Z56" s="9"/>
      <c r="AA56" s="9"/>
    </row>
    <row r="57" ht="60.0" customHeight="1">
      <c r="A57" s="83"/>
      <c r="B57" s="158">
        <v>7.6</v>
      </c>
      <c r="C57" s="163" t="s">
        <v>102</v>
      </c>
      <c r="D57" s="166" t="s">
        <v>87</v>
      </c>
      <c r="E57" s="153">
        <v>10.0</v>
      </c>
      <c r="F57" s="168">
        <v>12607.0</v>
      </c>
      <c r="G57" s="134">
        <f t="shared" si="56"/>
        <v>126070</v>
      </c>
      <c r="H57" s="135">
        <f t="shared" si="57"/>
        <v>1260700</v>
      </c>
      <c r="I57" s="154"/>
      <c r="J57" s="155"/>
      <c r="K57" s="155"/>
      <c r="L57" s="155">
        <v>100.0</v>
      </c>
      <c r="M57" s="137">
        <f t="shared" si="58"/>
        <v>100</v>
      </c>
      <c r="N57" s="138">
        <f t="shared" si="59"/>
        <v>1260700</v>
      </c>
      <c r="O57" s="124">
        <v>80.0</v>
      </c>
      <c r="P57" s="139">
        <f t="shared" si="60"/>
        <v>1008560</v>
      </c>
      <c r="Q57" s="124"/>
      <c r="R57" s="140">
        <f>'7.6'!H26</f>
        <v>20</v>
      </c>
      <c r="S57" s="139">
        <f t="shared" si="61"/>
        <v>252140</v>
      </c>
      <c r="T57" s="139"/>
      <c r="U57" s="128">
        <f t="shared" si="62"/>
        <v>100</v>
      </c>
      <c r="V57" s="139"/>
      <c r="W57" s="128">
        <f t="shared" si="63"/>
        <v>0</v>
      </c>
      <c r="X57" s="129">
        <f t="shared" si="64"/>
        <v>0</v>
      </c>
      <c r="Y57" s="9"/>
      <c r="Z57" s="9"/>
      <c r="AA57" s="9"/>
    </row>
    <row r="58" ht="48.75" customHeight="1">
      <c r="A58" s="83"/>
      <c r="B58" s="158">
        <v>7.7</v>
      </c>
      <c r="C58" s="163" t="s">
        <v>103</v>
      </c>
      <c r="D58" s="166" t="s">
        <v>87</v>
      </c>
      <c r="E58" s="153">
        <v>7.0</v>
      </c>
      <c r="F58" s="168">
        <v>18557.0</v>
      </c>
      <c r="G58" s="134">
        <f t="shared" si="56"/>
        <v>129899</v>
      </c>
      <c r="H58" s="135">
        <f t="shared" si="57"/>
        <v>1298990</v>
      </c>
      <c r="I58" s="154"/>
      <c r="J58" s="155"/>
      <c r="K58" s="155">
        <v>10.0</v>
      </c>
      <c r="L58" s="155"/>
      <c r="M58" s="137">
        <f t="shared" si="58"/>
        <v>60</v>
      </c>
      <c r="N58" s="138">
        <f t="shared" si="59"/>
        <v>1113420</v>
      </c>
      <c r="O58" s="124">
        <v>48.0</v>
      </c>
      <c r="P58" s="139">
        <f t="shared" si="60"/>
        <v>890736</v>
      </c>
      <c r="Q58" s="124"/>
      <c r="R58" s="140">
        <f>'7.7'!H26</f>
        <v>12</v>
      </c>
      <c r="S58" s="139">
        <f t="shared" si="61"/>
        <v>222684</v>
      </c>
      <c r="T58" s="139"/>
      <c r="U58" s="128">
        <f t="shared" si="62"/>
        <v>60</v>
      </c>
      <c r="V58" s="139"/>
      <c r="W58" s="128">
        <f t="shared" si="63"/>
        <v>0</v>
      </c>
      <c r="X58" s="129">
        <f t="shared" si="64"/>
        <v>0</v>
      </c>
      <c r="Y58" s="9"/>
      <c r="Z58" s="9"/>
      <c r="AA58" s="9"/>
    </row>
    <row r="59" ht="33.0" customHeight="1">
      <c r="A59" s="83"/>
      <c r="B59" s="158">
        <v>7.8</v>
      </c>
      <c r="C59" s="163" t="s">
        <v>104</v>
      </c>
      <c r="D59" s="166" t="s">
        <v>87</v>
      </c>
      <c r="E59" s="153">
        <v>2.0</v>
      </c>
      <c r="F59" s="168">
        <v>17032.0</v>
      </c>
      <c r="G59" s="134">
        <f t="shared" si="56"/>
        <v>34064</v>
      </c>
      <c r="H59" s="135">
        <f t="shared" si="57"/>
        <v>340640</v>
      </c>
      <c r="I59" s="154"/>
      <c r="J59" s="155"/>
      <c r="K59" s="155">
        <v>10.0</v>
      </c>
      <c r="L59" s="155"/>
      <c r="M59" s="137">
        <f t="shared" si="58"/>
        <v>10</v>
      </c>
      <c r="N59" s="138">
        <f t="shared" si="59"/>
        <v>170320</v>
      </c>
      <c r="O59" s="124">
        <v>8.0</v>
      </c>
      <c r="P59" s="139">
        <f t="shared" si="60"/>
        <v>136256</v>
      </c>
      <c r="Q59" s="124"/>
      <c r="R59" s="140">
        <f>'7.8'!H26</f>
        <v>2</v>
      </c>
      <c r="S59" s="139">
        <f t="shared" si="61"/>
        <v>34064</v>
      </c>
      <c r="T59" s="139"/>
      <c r="U59" s="128">
        <f t="shared" si="62"/>
        <v>10</v>
      </c>
      <c r="V59" s="139"/>
      <c r="W59" s="128">
        <f t="shared" si="63"/>
        <v>0</v>
      </c>
      <c r="X59" s="129">
        <f t="shared" si="64"/>
        <v>0</v>
      </c>
      <c r="Y59" s="9"/>
      <c r="Z59" s="9"/>
      <c r="AA59" s="9"/>
    </row>
    <row r="60" ht="45.0" customHeight="1">
      <c r="A60" s="83"/>
      <c r="B60" s="158">
        <v>7.9</v>
      </c>
      <c r="C60" s="163" t="s">
        <v>105</v>
      </c>
      <c r="D60" s="166" t="s">
        <v>65</v>
      </c>
      <c r="E60" s="153">
        <v>10.0</v>
      </c>
      <c r="F60" s="168">
        <v>35016.0</v>
      </c>
      <c r="G60" s="134">
        <f t="shared" si="56"/>
        <v>350160</v>
      </c>
      <c r="H60" s="135">
        <f t="shared" si="57"/>
        <v>3501600</v>
      </c>
      <c r="I60" s="154"/>
      <c r="J60" s="155"/>
      <c r="K60" s="155"/>
      <c r="L60" s="155">
        <v>100.0</v>
      </c>
      <c r="M60" s="137">
        <f t="shared" si="58"/>
        <v>100</v>
      </c>
      <c r="N60" s="138">
        <f t="shared" si="59"/>
        <v>3501600</v>
      </c>
      <c r="O60" s="124">
        <v>0.0</v>
      </c>
      <c r="P60" s="139">
        <f t="shared" si="60"/>
        <v>0</v>
      </c>
      <c r="Q60" s="124"/>
      <c r="R60" s="140">
        <f>'7.9'!H28</f>
        <v>100</v>
      </c>
      <c r="S60" s="139">
        <f t="shared" si="61"/>
        <v>3501600</v>
      </c>
      <c r="T60" s="139"/>
      <c r="U60" s="128">
        <f t="shared" si="62"/>
        <v>100</v>
      </c>
      <c r="V60" s="139"/>
      <c r="W60" s="128">
        <f t="shared" si="63"/>
        <v>0</v>
      </c>
      <c r="X60" s="129">
        <f t="shared" si="64"/>
        <v>0</v>
      </c>
      <c r="Y60" s="9"/>
      <c r="Z60" s="9"/>
      <c r="AA60" s="9"/>
    </row>
    <row r="61" ht="45.0" customHeight="1">
      <c r="A61" s="83"/>
      <c r="B61" s="158" t="s">
        <v>106</v>
      </c>
      <c r="C61" s="163" t="s">
        <v>107</v>
      </c>
      <c r="D61" s="166" t="s">
        <v>65</v>
      </c>
      <c r="E61" s="153">
        <v>342.0</v>
      </c>
      <c r="F61" s="168">
        <v>7130.0</v>
      </c>
      <c r="G61" s="134">
        <f t="shared" si="56"/>
        <v>2438460</v>
      </c>
      <c r="H61" s="135">
        <f t="shared" si="57"/>
        <v>24384600</v>
      </c>
      <c r="I61" s="154"/>
      <c r="J61" s="155"/>
      <c r="K61" s="155"/>
      <c r="L61" s="155">
        <v>3420.0</v>
      </c>
      <c r="M61" s="137">
        <f t="shared" si="58"/>
        <v>3420</v>
      </c>
      <c r="N61" s="138">
        <f t="shared" si="59"/>
        <v>24384600</v>
      </c>
      <c r="O61" s="124">
        <v>2736.0</v>
      </c>
      <c r="P61" s="139">
        <f t="shared" si="60"/>
        <v>19507680</v>
      </c>
      <c r="Q61" s="124"/>
      <c r="R61" s="140">
        <f>'7.10'!H26</f>
        <v>684</v>
      </c>
      <c r="S61" s="139">
        <f t="shared" si="61"/>
        <v>4876920</v>
      </c>
      <c r="T61" s="139"/>
      <c r="U61" s="128">
        <f t="shared" si="62"/>
        <v>3420</v>
      </c>
      <c r="V61" s="139"/>
      <c r="W61" s="128">
        <f t="shared" si="63"/>
        <v>0</v>
      </c>
      <c r="X61" s="129">
        <f t="shared" si="64"/>
        <v>0</v>
      </c>
      <c r="Y61" s="9"/>
      <c r="Z61" s="9"/>
      <c r="AA61" s="9"/>
    </row>
    <row r="62" ht="13.5" customHeight="1">
      <c r="A62" s="83"/>
      <c r="B62" s="158">
        <v>7.11</v>
      </c>
      <c r="C62" s="163" t="s">
        <v>108</v>
      </c>
      <c r="D62" s="166" t="s">
        <v>65</v>
      </c>
      <c r="E62" s="153">
        <v>96.22</v>
      </c>
      <c r="F62" s="168">
        <v>5034.0</v>
      </c>
      <c r="G62" s="134">
        <f t="shared" si="56"/>
        <v>484371</v>
      </c>
      <c r="H62" s="135">
        <f t="shared" si="57"/>
        <v>4843710</v>
      </c>
      <c r="I62" s="154"/>
      <c r="J62" s="155"/>
      <c r="K62" s="155"/>
      <c r="L62" s="155">
        <v>962.2</v>
      </c>
      <c r="M62" s="137">
        <f t="shared" si="58"/>
        <v>962.2</v>
      </c>
      <c r="N62" s="138">
        <f t="shared" si="59"/>
        <v>4843715</v>
      </c>
      <c r="O62" s="124">
        <v>769.76</v>
      </c>
      <c r="P62" s="139">
        <f t="shared" si="60"/>
        <v>3874971.84</v>
      </c>
      <c r="Q62" s="124"/>
      <c r="R62" s="140">
        <f>'7.11'!H26</f>
        <v>192.44</v>
      </c>
      <c r="S62" s="139">
        <f t="shared" si="61"/>
        <v>968743</v>
      </c>
      <c r="T62" s="139"/>
      <c r="U62" s="128">
        <f t="shared" si="62"/>
        <v>962.2</v>
      </c>
      <c r="V62" s="139"/>
      <c r="W62" s="128">
        <f t="shared" si="63"/>
        <v>0</v>
      </c>
      <c r="X62" s="129">
        <f t="shared" si="64"/>
        <v>0</v>
      </c>
      <c r="Y62" s="9"/>
      <c r="Z62" s="9"/>
      <c r="AA62" s="9"/>
    </row>
    <row r="63" ht="13.5" customHeight="1">
      <c r="A63" s="83"/>
      <c r="B63" s="158">
        <v>7.12</v>
      </c>
      <c r="C63" s="163" t="s">
        <v>109</v>
      </c>
      <c r="D63" s="166" t="s">
        <v>65</v>
      </c>
      <c r="E63" s="153">
        <v>4.0</v>
      </c>
      <c r="F63" s="168">
        <v>5761.0</v>
      </c>
      <c r="G63" s="134">
        <f t="shared" si="56"/>
        <v>23044</v>
      </c>
      <c r="H63" s="135">
        <f t="shared" si="57"/>
        <v>230440</v>
      </c>
      <c r="I63" s="154"/>
      <c r="J63" s="155"/>
      <c r="K63" s="155">
        <v>40.0</v>
      </c>
      <c r="L63" s="155"/>
      <c r="M63" s="137">
        <f t="shared" si="58"/>
        <v>0</v>
      </c>
      <c r="N63" s="138">
        <f t="shared" si="59"/>
        <v>0</v>
      </c>
      <c r="O63" s="124">
        <v>0.0</v>
      </c>
      <c r="P63" s="139">
        <f t="shared" si="60"/>
        <v>0</v>
      </c>
      <c r="Q63" s="124"/>
      <c r="R63" s="140">
        <f>'7.12'!H26</f>
        <v>0</v>
      </c>
      <c r="S63" s="139">
        <f t="shared" si="61"/>
        <v>0</v>
      </c>
      <c r="T63" s="139"/>
      <c r="U63" s="128">
        <f t="shared" si="62"/>
        <v>0</v>
      </c>
      <c r="V63" s="139"/>
      <c r="W63" s="128">
        <f t="shared" si="63"/>
        <v>0</v>
      </c>
      <c r="X63" s="129">
        <f t="shared" si="64"/>
        <v>0</v>
      </c>
      <c r="Y63" s="9"/>
      <c r="Z63" s="9"/>
      <c r="AA63" s="9"/>
    </row>
    <row r="64" ht="59.25" customHeight="1">
      <c r="A64" s="83"/>
      <c r="B64" s="158">
        <v>7.13</v>
      </c>
      <c r="C64" s="163" t="s">
        <v>110</v>
      </c>
      <c r="D64" s="166" t="s">
        <v>87</v>
      </c>
      <c r="E64" s="153">
        <v>1.0</v>
      </c>
      <c r="F64" s="168">
        <v>118565.0</v>
      </c>
      <c r="G64" s="134">
        <f t="shared" si="56"/>
        <v>118565</v>
      </c>
      <c r="H64" s="135">
        <f t="shared" si="57"/>
        <v>1185650</v>
      </c>
      <c r="I64" s="154"/>
      <c r="J64" s="155"/>
      <c r="K64" s="155"/>
      <c r="L64" s="155">
        <v>10.0</v>
      </c>
      <c r="M64" s="137">
        <f t="shared" si="58"/>
        <v>10</v>
      </c>
      <c r="N64" s="138">
        <f t="shared" si="59"/>
        <v>1185650</v>
      </c>
      <c r="O64" s="124">
        <v>8.0</v>
      </c>
      <c r="P64" s="139">
        <f t="shared" si="60"/>
        <v>948520</v>
      </c>
      <c r="Q64" s="124"/>
      <c r="R64" s="140">
        <f>'7.13'!H26</f>
        <v>2</v>
      </c>
      <c r="S64" s="139">
        <f t="shared" si="61"/>
        <v>237130</v>
      </c>
      <c r="T64" s="139"/>
      <c r="U64" s="128">
        <f t="shared" si="62"/>
        <v>10</v>
      </c>
      <c r="V64" s="139"/>
      <c r="W64" s="128">
        <f t="shared" si="63"/>
        <v>0</v>
      </c>
      <c r="X64" s="129">
        <f t="shared" si="64"/>
        <v>0</v>
      </c>
      <c r="Y64" s="9"/>
      <c r="Z64" s="9"/>
      <c r="AA64" s="9"/>
    </row>
    <row r="65" ht="48.0" customHeight="1">
      <c r="A65" s="83"/>
      <c r="B65" s="158">
        <v>7.14</v>
      </c>
      <c r="C65" s="163" t="s">
        <v>111</v>
      </c>
      <c r="D65" s="166" t="s">
        <v>87</v>
      </c>
      <c r="E65" s="153">
        <v>1.0</v>
      </c>
      <c r="F65" s="168">
        <v>167192.0</v>
      </c>
      <c r="G65" s="134">
        <f t="shared" si="56"/>
        <v>167192</v>
      </c>
      <c r="H65" s="135">
        <f t="shared" si="57"/>
        <v>1671920</v>
      </c>
      <c r="I65" s="154"/>
      <c r="J65" s="155"/>
      <c r="K65" s="155"/>
      <c r="L65" s="155">
        <v>10.0</v>
      </c>
      <c r="M65" s="137">
        <f t="shared" si="58"/>
        <v>10</v>
      </c>
      <c r="N65" s="138">
        <f t="shared" si="59"/>
        <v>1671920</v>
      </c>
      <c r="O65" s="124">
        <v>0.0</v>
      </c>
      <c r="P65" s="139">
        <f t="shared" si="60"/>
        <v>0</v>
      </c>
      <c r="Q65" s="124"/>
      <c r="R65" s="140">
        <f>'7.14'!H28</f>
        <v>10</v>
      </c>
      <c r="S65" s="139">
        <f t="shared" si="61"/>
        <v>1671920</v>
      </c>
      <c r="T65" s="139"/>
      <c r="U65" s="128">
        <f t="shared" si="62"/>
        <v>10</v>
      </c>
      <c r="V65" s="139"/>
      <c r="W65" s="128">
        <f t="shared" si="63"/>
        <v>0</v>
      </c>
      <c r="X65" s="129">
        <f t="shared" si="64"/>
        <v>0</v>
      </c>
      <c r="Y65" s="9"/>
      <c r="Z65" s="9"/>
      <c r="AA65" s="9"/>
    </row>
    <row r="66" ht="33.75" customHeight="1">
      <c r="A66" s="83"/>
      <c r="B66" s="158">
        <v>7.15</v>
      </c>
      <c r="C66" s="163" t="s">
        <v>112</v>
      </c>
      <c r="D66" s="166" t="s">
        <v>87</v>
      </c>
      <c r="E66" s="153">
        <v>1.0</v>
      </c>
      <c r="F66" s="168">
        <v>227303.0</v>
      </c>
      <c r="G66" s="134">
        <f t="shared" si="56"/>
        <v>227303</v>
      </c>
      <c r="H66" s="135">
        <f t="shared" si="57"/>
        <v>2273030</v>
      </c>
      <c r="I66" s="154"/>
      <c r="J66" s="155"/>
      <c r="K66" s="155"/>
      <c r="L66" s="155">
        <v>10.0</v>
      </c>
      <c r="M66" s="137">
        <f t="shared" si="58"/>
        <v>10</v>
      </c>
      <c r="N66" s="138">
        <f t="shared" si="59"/>
        <v>2273030</v>
      </c>
      <c r="O66" s="124">
        <v>8.0</v>
      </c>
      <c r="P66" s="139">
        <f t="shared" si="60"/>
        <v>1818424</v>
      </c>
      <c r="Q66" s="124"/>
      <c r="R66" s="140">
        <f>'7.15'!H26</f>
        <v>2</v>
      </c>
      <c r="S66" s="139">
        <f t="shared" si="61"/>
        <v>454606</v>
      </c>
      <c r="T66" s="139"/>
      <c r="U66" s="128">
        <f t="shared" si="62"/>
        <v>10</v>
      </c>
      <c r="V66" s="139"/>
      <c r="W66" s="128">
        <f t="shared" si="63"/>
        <v>0</v>
      </c>
      <c r="X66" s="129">
        <f t="shared" si="64"/>
        <v>0</v>
      </c>
      <c r="Y66" s="9"/>
      <c r="Z66" s="9"/>
      <c r="AA66" s="9"/>
    </row>
    <row r="67" ht="13.5" customHeight="1">
      <c r="A67" s="83"/>
      <c r="B67" s="150">
        <v>8.0</v>
      </c>
      <c r="C67" s="115" t="s">
        <v>113</v>
      </c>
      <c r="D67" s="116"/>
      <c r="E67" s="116"/>
      <c r="F67" s="116"/>
      <c r="G67" s="116"/>
      <c r="H67" s="117"/>
      <c r="I67" s="170">
        <f>SUM(H68:H73)</f>
        <v>72384440</v>
      </c>
      <c r="J67" s="119"/>
      <c r="K67" s="119"/>
      <c r="L67" s="119"/>
      <c r="M67" s="119"/>
      <c r="N67" s="120"/>
      <c r="O67" s="124"/>
      <c r="P67" s="125">
        <f>SUM(P68:P73)</f>
        <v>57204958</v>
      </c>
      <c r="Q67" s="139"/>
      <c r="R67" s="139"/>
      <c r="S67" s="125">
        <f>SUM(S68:S73)</f>
        <v>14304190</v>
      </c>
      <c r="T67" s="139"/>
      <c r="U67" s="128"/>
      <c r="V67" s="139"/>
      <c r="W67" s="128"/>
      <c r="X67" s="129"/>
      <c r="Y67" s="9"/>
      <c r="Z67" s="9"/>
      <c r="AA67" s="9"/>
    </row>
    <row r="68" ht="61.5" customHeight="1">
      <c r="A68" s="83"/>
      <c r="B68" s="158">
        <v>8.1</v>
      </c>
      <c r="C68" s="169" t="s">
        <v>114</v>
      </c>
      <c r="D68" s="124" t="s">
        <v>87</v>
      </c>
      <c r="E68" s="145">
        <v>1.0</v>
      </c>
      <c r="F68" s="171">
        <v>314128.0</v>
      </c>
      <c r="G68" s="134">
        <f t="shared" ref="G68:G73" si="65">ROUND((+F68*$E68),0)</f>
        <v>314128</v>
      </c>
      <c r="H68" s="135">
        <f t="shared" ref="H68:H73" si="66">+G68*$I$14</f>
        <v>3141280</v>
      </c>
      <c r="I68" s="146"/>
      <c r="J68" s="147"/>
      <c r="K68" s="147"/>
      <c r="L68" s="147">
        <v>10.0</v>
      </c>
      <c r="M68" s="137">
        <f t="shared" ref="M68:M73" si="67">(E68*$I$14)+J68-K68</f>
        <v>10</v>
      </c>
      <c r="N68" s="138">
        <f t="shared" ref="N68:N73" si="68">ROUND(M68*F68,0)</f>
        <v>3141280</v>
      </c>
      <c r="O68" s="124">
        <v>8.0</v>
      </c>
      <c r="P68" s="139">
        <f t="shared" ref="P68:P73" si="69">O68*F68</f>
        <v>2513024</v>
      </c>
      <c r="Q68" s="124"/>
      <c r="R68" s="140">
        <f>'8.1'!H26</f>
        <v>2</v>
      </c>
      <c r="S68" s="139">
        <f t="shared" ref="S68:S73" si="70">ROUND(R68*F68,0)</f>
        <v>628256</v>
      </c>
      <c r="T68" s="139"/>
      <c r="U68" s="128">
        <f t="shared" ref="U68:U73" si="71">+O68+R68</f>
        <v>10</v>
      </c>
      <c r="V68" s="139"/>
      <c r="W68" s="128">
        <f t="shared" ref="W68:W73" si="72">+M68-U68</f>
        <v>0</v>
      </c>
      <c r="X68" s="129">
        <f t="shared" ref="X68:X73" si="73">ROUND(W68*F68,0)</f>
        <v>0</v>
      </c>
      <c r="Y68" s="9"/>
      <c r="Z68" s="9"/>
      <c r="AA68" s="9"/>
    </row>
    <row r="69" ht="62.25" customHeight="1">
      <c r="A69" s="83"/>
      <c r="B69" s="158">
        <v>8.2</v>
      </c>
      <c r="C69" s="169" t="s">
        <v>115</v>
      </c>
      <c r="D69" s="124" t="s">
        <v>87</v>
      </c>
      <c r="E69" s="153">
        <v>4.0</v>
      </c>
      <c r="F69" s="171">
        <v>431961.0</v>
      </c>
      <c r="G69" s="134">
        <f t="shared" si="65"/>
        <v>1727844</v>
      </c>
      <c r="H69" s="135">
        <f t="shared" si="66"/>
        <v>17278440</v>
      </c>
      <c r="I69" s="154"/>
      <c r="J69" s="155"/>
      <c r="K69" s="155"/>
      <c r="L69" s="155">
        <v>40.0</v>
      </c>
      <c r="M69" s="137">
        <f t="shared" si="67"/>
        <v>40</v>
      </c>
      <c r="N69" s="138">
        <f t="shared" si="68"/>
        <v>17278440</v>
      </c>
      <c r="O69" s="124">
        <v>32.0</v>
      </c>
      <c r="P69" s="139">
        <f t="shared" si="69"/>
        <v>13822752</v>
      </c>
      <c r="Q69" s="124"/>
      <c r="R69" s="140">
        <f>'8.2'!H26</f>
        <v>8</v>
      </c>
      <c r="S69" s="139">
        <f t="shared" si="70"/>
        <v>3455688</v>
      </c>
      <c r="T69" s="139"/>
      <c r="U69" s="128">
        <f t="shared" si="71"/>
        <v>40</v>
      </c>
      <c r="V69" s="139"/>
      <c r="W69" s="128">
        <f t="shared" si="72"/>
        <v>0</v>
      </c>
      <c r="X69" s="129">
        <f t="shared" si="73"/>
        <v>0</v>
      </c>
      <c r="Y69" s="9"/>
      <c r="Z69" s="9"/>
      <c r="AA69" s="9"/>
    </row>
    <row r="70" ht="63.0" customHeight="1">
      <c r="A70" s="83"/>
      <c r="B70" s="158">
        <v>8.3</v>
      </c>
      <c r="C70" s="169" t="s">
        <v>116</v>
      </c>
      <c r="D70" s="132" t="s">
        <v>87</v>
      </c>
      <c r="E70" s="133">
        <v>2.0</v>
      </c>
      <c r="F70" s="171">
        <v>492410.0</v>
      </c>
      <c r="G70" s="134">
        <f t="shared" si="65"/>
        <v>984820</v>
      </c>
      <c r="H70" s="135">
        <f t="shared" si="66"/>
        <v>9848200</v>
      </c>
      <c r="I70" s="136"/>
      <c r="J70" s="137"/>
      <c r="K70" s="137"/>
      <c r="L70" s="137">
        <v>20.0</v>
      </c>
      <c r="M70" s="137">
        <f t="shared" si="67"/>
        <v>20</v>
      </c>
      <c r="N70" s="138">
        <f t="shared" si="68"/>
        <v>9848200</v>
      </c>
      <c r="O70" s="124">
        <v>16.0</v>
      </c>
      <c r="P70" s="139">
        <f t="shared" si="69"/>
        <v>7878560</v>
      </c>
      <c r="Q70" s="124"/>
      <c r="R70" s="140">
        <f>'8.3'!H26</f>
        <v>4</v>
      </c>
      <c r="S70" s="139">
        <f t="shared" si="70"/>
        <v>1969640</v>
      </c>
      <c r="T70" s="139"/>
      <c r="U70" s="128">
        <f t="shared" si="71"/>
        <v>20</v>
      </c>
      <c r="V70" s="139"/>
      <c r="W70" s="128">
        <f t="shared" si="72"/>
        <v>0</v>
      </c>
      <c r="X70" s="129">
        <f t="shared" si="73"/>
        <v>0</v>
      </c>
      <c r="Y70" s="9"/>
      <c r="Z70" s="9"/>
      <c r="AA70" s="9"/>
    </row>
    <row r="71" ht="13.5" customHeight="1">
      <c r="A71" s="83"/>
      <c r="B71" s="158">
        <v>8.4</v>
      </c>
      <c r="C71" s="169" t="s">
        <v>117</v>
      </c>
      <c r="D71" s="124" t="s">
        <v>87</v>
      </c>
      <c r="E71" s="153">
        <v>4.0</v>
      </c>
      <c r="F71" s="171">
        <v>172698.0</v>
      </c>
      <c r="G71" s="134">
        <f t="shared" si="65"/>
        <v>690792</v>
      </c>
      <c r="H71" s="135">
        <f t="shared" si="66"/>
        <v>6907920</v>
      </c>
      <c r="I71" s="154"/>
      <c r="J71" s="155"/>
      <c r="K71" s="155">
        <v>3.0</v>
      </c>
      <c r="L71" s="155"/>
      <c r="M71" s="137">
        <f t="shared" si="67"/>
        <v>37</v>
      </c>
      <c r="N71" s="138">
        <f t="shared" si="68"/>
        <v>6389826</v>
      </c>
      <c r="O71" s="124">
        <v>30.0</v>
      </c>
      <c r="P71" s="139">
        <f t="shared" si="69"/>
        <v>5180940</v>
      </c>
      <c r="Q71" s="124"/>
      <c r="R71" s="140">
        <f>'8.4'!H27</f>
        <v>7</v>
      </c>
      <c r="S71" s="139">
        <f t="shared" si="70"/>
        <v>1208886</v>
      </c>
      <c r="T71" s="139"/>
      <c r="U71" s="128">
        <f t="shared" si="71"/>
        <v>37</v>
      </c>
      <c r="V71" s="139"/>
      <c r="W71" s="128">
        <f t="shared" si="72"/>
        <v>0</v>
      </c>
      <c r="X71" s="129">
        <f t="shared" si="73"/>
        <v>0</v>
      </c>
      <c r="Y71" s="9"/>
      <c r="Z71" s="9"/>
      <c r="AA71" s="9"/>
    </row>
    <row r="72" ht="13.5" customHeight="1">
      <c r="A72" s="83"/>
      <c r="B72" s="158">
        <v>8.5</v>
      </c>
      <c r="C72" s="169" t="s">
        <v>118</v>
      </c>
      <c r="D72" s="124" t="s">
        <v>87</v>
      </c>
      <c r="E72" s="153">
        <v>1.0</v>
      </c>
      <c r="F72" s="171">
        <v>357198.0</v>
      </c>
      <c r="G72" s="134">
        <f t="shared" si="65"/>
        <v>357198</v>
      </c>
      <c r="H72" s="135">
        <f t="shared" si="66"/>
        <v>3571980</v>
      </c>
      <c r="I72" s="154"/>
      <c r="J72" s="155"/>
      <c r="K72" s="155">
        <v>1.0</v>
      </c>
      <c r="L72" s="155"/>
      <c r="M72" s="137">
        <f t="shared" si="67"/>
        <v>9</v>
      </c>
      <c r="N72" s="138">
        <f t="shared" si="68"/>
        <v>3214782</v>
      </c>
      <c r="O72" s="124">
        <v>7.0</v>
      </c>
      <c r="P72" s="139">
        <f t="shared" si="69"/>
        <v>2500386</v>
      </c>
      <c r="Q72" s="124"/>
      <c r="R72" s="140">
        <f>'8.5'!H27</f>
        <v>2</v>
      </c>
      <c r="S72" s="139">
        <f t="shared" si="70"/>
        <v>714396</v>
      </c>
      <c r="T72" s="139"/>
      <c r="U72" s="128">
        <f t="shared" si="71"/>
        <v>9</v>
      </c>
      <c r="V72" s="139"/>
      <c r="W72" s="128">
        <f t="shared" si="72"/>
        <v>0</v>
      </c>
      <c r="X72" s="129">
        <f t="shared" si="73"/>
        <v>0</v>
      </c>
      <c r="Y72" s="9"/>
      <c r="Z72" s="9"/>
      <c r="AA72" s="9"/>
    </row>
    <row r="73" ht="63.75" customHeight="1">
      <c r="A73" s="83"/>
      <c r="B73" s="158">
        <v>8.6</v>
      </c>
      <c r="C73" s="169" t="s">
        <v>119</v>
      </c>
      <c r="D73" s="124" t="s">
        <v>65</v>
      </c>
      <c r="E73" s="145">
        <v>3.6</v>
      </c>
      <c r="F73" s="171">
        <v>878795.0</v>
      </c>
      <c r="G73" s="134">
        <f t="shared" si="65"/>
        <v>3163662</v>
      </c>
      <c r="H73" s="135">
        <f t="shared" si="66"/>
        <v>31636620</v>
      </c>
      <c r="I73" s="146"/>
      <c r="J73" s="147"/>
      <c r="K73" s="147"/>
      <c r="L73" s="147">
        <v>36.0</v>
      </c>
      <c r="M73" s="137">
        <f t="shared" si="67"/>
        <v>36</v>
      </c>
      <c r="N73" s="138">
        <f t="shared" si="68"/>
        <v>31636620</v>
      </c>
      <c r="O73" s="124">
        <v>28.8</v>
      </c>
      <c r="P73" s="139">
        <f t="shared" si="69"/>
        <v>25309296</v>
      </c>
      <c r="Q73" s="124"/>
      <c r="R73" s="140">
        <f>'8.6'!H26</f>
        <v>7.2</v>
      </c>
      <c r="S73" s="139">
        <f t="shared" si="70"/>
        <v>6327324</v>
      </c>
      <c r="T73" s="139"/>
      <c r="U73" s="128">
        <f t="shared" si="71"/>
        <v>36</v>
      </c>
      <c r="V73" s="139"/>
      <c r="W73" s="128">
        <f t="shared" si="72"/>
        <v>0</v>
      </c>
      <c r="X73" s="129">
        <f t="shared" si="73"/>
        <v>0</v>
      </c>
      <c r="Y73" s="9"/>
      <c r="Z73" s="9"/>
      <c r="AA73" s="9"/>
    </row>
    <row r="74" ht="13.5" customHeight="1">
      <c r="A74" s="83"/>
      <c r="B74" s="150">
        <v>9.0</v>
      </c>
      <c r="C74" s="115" t="s">
        <v>120</v>
      </c>
      <c r="D74" s="116"/>
      <c r="E74" s="116"/>
      <c r="F74" s="116"/>
      <c r="G74" s="116"/>
      <c r="H74" s="117"/>
      <c r="I74" s="118">
        <f>SUM(H75:H79)</f>
        <v>18002370</v>
      </c>
      <c r="J74" s="119"/>
      <c r="K74" s="119"/>
      <c r="L74" s="119"/>
      <c r="M74" s="119"/>
      <c r="N74" s="120"/>
      <c r="O74" s="124"/>
      <c r="P74" s="125">
        <f>SUM(P75:P79)</f>
        <v>14402067.84</v>
      </c>
      <c r="Q74" s="139"/>
      <c r="R74" s="139"/>
      <c r="S74" s="125">
        <f>SUM(S75:S79)</f>
        <v>3600517</v>
      </c>
      <c r="T74" s="139"/>
      <c r="U74" s="128"/>
      <c r="V74" s="139"/>
      <c r="W74" s="128"/>
      <c r="X74" s="129"/>
      <c r="Y74" s="9"/>
      <c r="Z74" s="9"/>
      <c r="AA74" s="9"/>
    </row>
    <row r="75" ht="13.5" customHeight="1">
      <c r="A75" s="83"/>
      <c r="B75" s="172">
        <v>9.1</v>
      </c>
      <c r="C75" s="131" t="s">
        <v>121</v>
      </c>
      <c r="D75" s="132" t="s">
        <v>58</v>
      </c>
      <c r="E75" s="133">
        <v>3.0</v>
      </c>
      <c r="F75" s="171">
        <v>78229.0</v>
      </c>
      <c r="G75" s="134">
        <f t="shared" ref="G75:G79" si="74">ROUND((+F75*$E75),0)</f>
        <v>234687</v>
      </c>
      <c r="H75" s="135">
        <f t="shared" ref="H75:H79" si="75">+G75*$I$14</f>
        <v>2346870</v>
      </c>
      <c r="I75" s="173"/>
      <c r="J75" s="174"/>
      <c r="K75" s="174"/>
      <c r="L75" s="147">
        <v>30.0</v>
      </c>
      <c r="M75" s="137">
        <f t="shared" ref="M75:M77" si="76">(E75*$I$14)+J75-K75</f>
        <v>30</v>
      </c>
      <c r="N75" s="138">
        <f t="shared" ref="N75:N79" si="77">ROUND(M75*F75,0)</f>
        <v>2346870</v>
      </c>
      <c r="O75" s="124">
        <v>24.0</v>
      </c>
      <c r="P75" s="139">
        <f t="shared" ref="P75:P79" si="78">O75*F75</f>
        <v>1877496</v>
      </c>
      <c r="Q75" s="124"/>
      <c r="R75" s="140">
        <f>'9.1'!H26</f>
        <v>6</v>
      </c>
      <c r="S75" s="139">
        <f t="shared" ref="S75:S79" si="79">ROUND(R75*F75,0)</f>
        <v>469374</v>
      </c>
      <c r="T75" s="139"/>
      <c r="U75" s="128">
        <f t="shared" ref="U75:U79" si="80">+O75+R75</f>
        <v>30</v>
      </c>
      <c r="V75" s="139"/>
      <c r="W75" s="128">
        <f t="shared" ref="W75:W79" si="81">+M75-U75</f>
        <v>0</v>
      </c>
      <c r="X75" s="129">
        <f t="shared" ref="X75:X79" si="82">ROUND(W75*F75,0)</f>
        <v>0</v>
      </c>
      <c r="Y75" s="9"/>
      <c r="Z75" s="9"/>
      <c r="AA75" s="9"/>
    </row>
    <row r="76" ht="63.75" customHeight="1">
      <c r="A76" s="83"/>
      <c r="B76" s="172">
        <v>9.2</v>
      </c>
      <c r="C76" s="152" t="s">
        <v>122</v>
      </c>
      <c r="D76" s="124" t="s">
        <v>58</v>
      </c>
      <c r="E76" s="153">
        <v>6.11</v>
      </c>
      <c r="F76" s="171">
        <v>69913.0</v>
      </c>
      <c r="G76" s="134">
        <f t="shared" si="74"/>
        <v>427168</v>
      </c>
      <c r="H76" s="135">
        <f t="shared" si="75"/>
        <v>4271680</v>
      </c>
      <c r="I76" s="175"/>
      <c r="J76" s="176"/>
      <c r="K76" s="176"/>
      <c r="L76" s="147">
        <v>61.1</v>
      </c>
      <c r="M76" s="137">
        <f t="shared" si="76"/>
        <v>61.1</v>
      </c>
      <c r="N76" s="138">
        <f t="shared" si="77"/>
        <v>4271684</v>
      </c>
      <c r="O76" s="124">
        <v>48.88</v>
      </c>
      <c r="P76" s="139">
        <f t="shared" si="78"/>
        <v>3417347.44</v>
      </c>
      <c r="Q76" s="124"/>
      <c r="R76" s="140">
        <f>'9.2'!H26</f>
        <v>12.22</v>
      </c>
      <c r="S76" s="139">
        <f t="shared" si="79"/>
        <v>854337</v>
      </c>
      <c r="T76" s="139"/>
      <c r="U76" s="128">
        <f t="shared" si="80"/>
        <v>61.1</v>
      </c>
      <c r="V76" s="139"/>
      <c r="W76" s="128">
        <f t="shared" si="81"/>
        <v>0</v>
      </c>
      <c r="X76" s="129">
        <f t="shared" si="82"/>
        <v>0</v>
      </c>
      <c r="Y76" s="9"/>
      <c r="Z76" s="9"/>
      <c r="AA76" s="9"/>
    </row>
    <row r="77" ht="58.5" customHeight="1">
      <c r="A77" s="177"/>
      <c r="B77" s="172">
        <v>9.3</v>
      </c>
      <c r="C77" s="143" t="s">
        <v>123</v>
      </c>
      <c r="D77" s="144" t="s">
        <v>58</v>
      </c>
      <c r="E77" s="145">
        <v>5.3</v>
      </c>
      <c r="F77" s="171">
        <v>61847.0</v>
      </c>
      <c r="G77" s="134">
        <f t="shared" si="74"/>
        <v>327789</v>
      </c>
      <c r="H77" s="135">
        <f t="shared" si="75"/>
        <v>3277890</v>
      </c>
      <c r="I77" s="178"/>
      <c r="J77" s="179"/>
      <c r="K77" s="179"/>
      <c r="L77" s="147">
        <v>53.0</v>
      </c>
      <c r="M77" s="137">
        <f t="shared" si="76"/>
        <v>53</v>
      </c>
      <c r="N77" s="138">
        <f t="shared" si="77"/>
        <v>3277891</v>
      </c>
      <c r="O77" s="124">
        <v>42.4</v>
      </c>
      <c r="P77" s="139">
        <f t="shared" si="78"/>
        <v>2622312.8</v>
      </c>
      <c r="Q77" s="124"/>
      <c r="R77" s="140">
        <f>'9.3'!H26</f>
        <v>10.6</v>
      </c>
      <c r="S77" s="139">
        <f t="shared" si="79"/>
        <v>655578</v>
      </c>
      <c r="T77" s="139"/>
      <c r="U77" s="128">
        <f t="shared" si="80"/>
        <v>53</v>
      </c>
      <c r="V77" s="139"/>
      <c r="W77" s="128">
        <f t="shared" si="81"/>
        <v>0</v>
      </c>
      <c r="X77" s="129">
        <f t="shared" si="82"/>
        <v>0</v>
      </c>
      <c r="Y77" s="9"/>
      <c r="Z77" s="9"/>
      <c r="AA77" s="9"/>
    </row>
    <row r="78" ht="80.25" customHeight="1">
      <c r="A78" s="177"/>
      <c r="B78" s="172">
        <v>9.4</v>
      </c>
      <c r="C78" s="152" t="s">
        <v>124</v>
      </c>
      <c r="D78" s="144" t="s">
        <v>58</v>
      </c>
      <c r="E78" s="145">
        <v>21.369</v>
      </c>
      <c r="F78" s="171">
        <v>21270.0</v>
      </c>
      <c r="G78" s="134">
        <f t="shared" si="74"/>
        <v>454519</v>
      </c>
      <c r="H78" s="135">
        <f t="shared" si="75"/>
        <v>4545190</v>
      </c>
      <c r="I78" s="178"/>
      <c r="J78" s="179"/>
      <c r="K78" s="179"/>
      <c r="L78" s="147">
        <v>213.7</v>
      </c>
      <c r="M78" s="137">
        <f>+L78</f>
        <v>213.7</v>
      </c>
      <c r="N78" s="138">
        <f t="shared" si="77"/>
        <v>4545399</v>
      </c>
      <c r="O78" s="124">
        <v>170.96</v>
      </c>
      <c r="P78" s="139">
        <f t="shared" si="78"/>
        <v>3636319.2</v>
      </c>
      <c r="Q78" s="124"/>
      <c r="R78" s="140">
        <f>'9.4'!H26</f>
        <v>42.74</v>
      </c>
      <c r="S78" s="139">
        <f t="shared" si="79"/>
        <v>909080</v>
      </c>
      <c r="T78" s="139"/>
      <c r="U78" s="128">
        <f t="shared" si="80"/>
        <v>213.7</v>
      </c>
      <c r="V78" s="139"/>
      <c r="W78" s="128">
        <f t="shared" si="81"/>
        <v>0</v>
      </c>
      <c r="X78" s="129">
        <f t="shared" si="82"/>
        <v>0</v>
      </c>
      <c r="Y78" s="9"/>
      <c r="Z78" s="9"/>
      <c r="AA78" s="9"/>
    </row>
    <row r="79" ht="70.5" customHeight="1">
      <c r="A79" s="177"/>
      <c r="B79" s="172">
        <v>9.5</v>
      </c>
      <c r="C79" s="152" t="s">
        <v>125</v>
      </c>
      <c r="D79" s="144" t="s">
        <v>58</v>
      </c>
      <c r="E79" s="145">
        <v>17.35</v>
      </c>
      <c r="F79" s="171">
        <v>20523.0</v>
      </c>
      <c r="G79" s="134">
        <f t="shared" si="74"/>
        <v>356074</v>
      </c>
      <c r="H79" s="135">
        <f t="shared" si="75"/>
        <v>3560740</v>
      </c>
      <c r="I79" s="178"/>
      <c r="J79" s="179"/>
      <c r="K79" s="179"/>
      <c r="L79" s="147">
        <v>173.5</v>
      </c>
      <c r="M79" s="137">
        <f>(E79*$I$14)+J79-K79</f>
        <v>173.5</v>
      </c>
      <c r="N79" s="138">
        <f t="shared" si="77"/>
        <v>3560741</v>
      </c>
      <c r="O79" s="124">
        <v>138.8</v>
      </c>
      <c r="P79" s="139">
        <f t="shared" si="78"/>
        <v>2848592.4</v>
      </c>
      <c r="Q79" s="124"/>
      <c r="R79" s="140">
        <f>'9.5'!H26</f>
        <v>34.7</v>
      </c>
      <c r="S79" s="139">
        <f t="shared" si="79"/>
        <v>712148</v>
      </c>
      <c r="T79" s="139"/>
      <c r="U79" s="128">
        <f t="shared" si="80"/>
        <v>173.5</v>
      </c>
      <c r="V79" s="139"/>
      <c r="W79" s="128">
        <f t="shared" si="81"/>
        <v>0</v>
      </c>
      <c r="X79" s="129">
        <f t="shared" si="82"/>
        <v>0</v>
      </c>
      <c r="Y79" s="9"/>
      <c r="Z79" s="9"/>
      <c r="AA79" s="9"/>
    </row>
    <row r="80" ht="13.5" customHeight="1">
      <c r="A80" s="83"/>
      <c r="B80" s="150">
        <v>10.0</v>
      </c>
      <c r="C80" s="115" t="s">
        <v>126</v>
      </c>
      <c r="D80" s="116"/>
      <c r="E80" s="116"/>
      <c r="F80" s="116"/>
      <c r="G80" s="116"/>
      <c r="H80" s="117"/>
      <c r="I80" s="118">
        <f>SUM(H81:H85)</f>
        <v>11176040</v>
      </c>
      <c r="J80" s="119"/>
      <c r="K80" s="119"/>
      <c r="L80" s="119"/>
      <c r="M80" s="119"/>
      <c r="N80" s="120"/>
      <c r="O80" s="124"/>
      <c r="P80" s="125">
        <f>SUM(P81:P85)</f>
        <v>8940832</v>
      </c>
      <c r="Q80" s="139"/>
      <c r="R80" s="139"/>
      <c r="S80" s="125">
        <f>SUM(S81:S85)</f>
        <v>2235208</v>
      </c>
      <c r="T80" s="139"/>
      <c r="U80" s="128"/>
      <c r="V80" s="139"/>
      <c r="W80" s="128"/>
      <c r="X80" s="129"/>
      <c r="Y80" s="9"/>
      <c r="Z80" s="9"/>
      <c r="AA80" s="9"/>
    </row>
    <row r="81" ht="13.5" customHeight="1">
      <c r="A81" s="83"/>
      <c r="B81" s="158">
        <v>10.1</v>
      </c>
      <c r="C81" s="131" t="s">
        <v>127</v>
      </c>
      <c r="D81" s="132" t="s">
        <v>128</v>
      </c>
      <c r="E81" s="133">
        <v>1.0</v>
      </c>
      <c r="F81" s="171">
        <v>441300.0</v>
      </c>
      <c r="G81" s="134">
        <f t="shared" ref="G81:G85" si="83">ROUND((+F81*$E81),0)</f>
        <v>441300</v>
      </c>
      <c r="H81" s="135">
        <f t="shared" ref="H81:H85" si="84">+G81*$I$14</f>
        <v>4413000</v>
      </c>
      <c r="I81" s="136"/>
      <c r="J81" s="137"/>
      <c r="K81" s="137"/>
      <c r="L81" s="137">
        <v>10.0</v>
      </c>
      <c r="M81" s="137">
        <f t="shared" ref="M81:M85" si="85">(E81*$I$14)+J81-K81</f>
        <v>10</v>
      </c>
      <c r="N81" s="138">
        <f t="shared" ref="N81:N85" si="86">ROUND(M81*F81,0)</f>
        <v>4413000</v>
      </c>
      <c r="O81" s="124">
        <v>8.0</v>
      </c>
      <c r="P81" s="139">
        <f t="shared" ref="P81:P85" si="87">O81*F81</f>
        <v>3530400</v>
      </c>
      <c r="Q81" s="124"/>
      <c r="R81" s="140">
        <f>'10.1'!H26</f>
        <v>2</v>
      </c>
      <c r="S81" s="139">
        <f t="shared" ref="S81:S85" si="88">ROUND(R81*F81,0)</f>
        <v>882600</v>
      </c>
      <c r="T81" s="139"/>
      <c r="U81" s="128">
        <f t="shared" ref="U81:U85" si="89">+O81+R81</f>
        <v>10</v>
      </c>
      <c r="V81" s="139"/>
      <c r="W81" s="128">
        <f t="shared" ref="W81:W85" si="90">+M81-U81</f>
        <v>0</v>
      </c>
      <c r="X81" s="129">
        <f t="shared" ref="X81:X85" si="91">ROUND(W81*F81,0)</f>
        <v>0</v>
      </c>
      <c r="Y81" s="9"/>
      <c r="Z81" s="9"/>
      <c r="AA81" s="9"/>
    </row>
    <row r="82" ht="13.5" customHeight="1">
      <c r="A82" s="83"/>
      <c r="B82" s="158">
        <v>10.2</v>
      </c>
      <c r="C82" s="152" t="s">
        <v>129</v>
      </c>
      <c r="D82" s="124" t="s">
        <v>87</v>
      </c>
      <c r="E82" s="153">
        <v>1.0</v>
      </c>
      <c r="F82" s="168">
        <v>18274.0</v>
      </c>
      <c r="G82" s="134">
        <f t="shared" si="83"/>
        <v>18274</v>
      </c>
      <c r="H82" s="135">
        <f t="shared" si="84"/>
        <v>182740</v>
      </c>
      <c r="I82" s="154"/>
      <c r="J82" s="155"/>
      <c r="K82" s="155"/>
      <c r="L82" s="155">
        <v>10.0</v>
      </c>
      <c r="M82" s="137">
        <f t="shared" si="85"/>
        <v>10</v>
      </c>
      <c r="N82" s="138">
        <f t="shared" si="86"/>
        <v>182740</v>
      </c>
      <c r="O82" s="124">
        <v>8.0</v>
      </c>
      <c r="P82" s="139">
        <f t="shared" si="87"/>
        <v>146192</v>
      </c>
      <c r="Q82" s="124"/>
      <c r="R82" s="140">
        <f>'10.2'!H26</f>
        <v>2</v>
      </c>
      <c r="S82" s="139">
        <f t="shared" si="88"/>
        <v>36548</v>
      </c>
      <c r="T82" s="139"/>
      <c r="U82" s="128">
        <f t="shared" si="89"/>
        <v>10</v>
      </c>
      <c r="V82" s="139"/>
      <c r="W82" s="128">
        <f t="shared" si="90"/>
        <v>0</v>
      </c>
      <c r="X82" s="129">
        <f t="shared" si="91"/>
        <v>0</v>
      </c>
      <c r="Y82" s="9"/>
      <c r="Z82" s="9"/>
      <c r="AA82" s="9"/>
    </row>
    <row r="83" ht="60.0" customHeight="1">
      <c r="A83" s="83"/>
      <c r="B83" s="158">
        <v>10.3</v>
      </c>
      <c r="C83" s="152" t="s">
        <v>130</v>
      </c>
      <c r="D83" s="124" t="s">
        <v>87</v>
      </c>
      <c r="E83" s="153">
        <v>1.0</v>
      </c>
      <c r="F83" s="168">
        <v>57944.0</v>
      </c>
      <c r="G83" s="134">
        <f t="shared" si="83"/>
        <v>57944</v>
      </c>
      <c r="H83" s="135">
        <f t="shared" si="84"/>
        <v>579440</v>
      </c>
      <c r="I83" s="154"/>
      <c r="J83" s="155"/>
      <c r="K83" s="155"/>
      <c r="L83" s="155">
        <v>10.0</v>
      </c>
      <c r="M83" s="137">
        <f t="shared" si="85"/>
        <v>10</v>
      </c>
      <c r="N83" s="138">
        <f t="shared" si="86"/>
        <v>579440</v>
      </c>
      <c r="O83" s="124">
        <v>8.0</v>
      </c>
      <c r="P83" s="139">
        <f t="shared" si="87"/>
        <v>463552</v>
      </c>
      <c r="Q83" s="124"/>
      <c r="R83" s="140">
        <f>'10.3'!H26</f>
        <v>2</v>
      </c>
      <c r="S83" s="139">
        <f t="shared" si="88"/>
        <v>115888</v>
      </c>
      <c r="T83" s="139"/>
      <c r="U83" s="128">
        <f t="shared" si="89"/>
        <v>10</v>
      </c>
      <c r="V83" s="139"/>
      <c r="W83" s="128">
        <f t="shared" si="90"/>
        <v>0</v>
      </c>
      <c r="X83" s="129">
        <f t="shared" si="91"/>
        <v>0</v>
      </c>
      <c r="Y83" s="9"/>
      <c r="Z83" s="9"/>
      <c r="AA83" s="9"/>
    </row>
    <row r="84" ht="60.75" customHeight="1">
      <c r="A84" s="177"/>
      <c r="B84" s="158">
        <v>10.4</v>
      </c>
      <c r="C84" s="152" t="s">
        <v>131</v>
      </c>
      <c r="D84" s="124" t="s">
        <v>87</v>
      </c>
      <c r="E84" s="153">
        <v>1.0</v>
      </c>
      <c r="F84" s="168">
        <v>445564.0</v>
      </c>
      <c r="G84" s="134">
        <f t="shared" si="83"/>
        <v>445564</v>
      </c>
      <c r="H84" s="135">
        <f t="shared" si="84"/>
        <v>4455640</v>
      </c>
      <c r="I84" s="154"/>
      <c r="J84" s="155"/>
      <c r="K84" s="155"/>
      <c r="L84" s="155">
        <v>10.0</v>
      </c>
      <c r="M84" s="137">
        <f t="shared" si="85"/>
        <v>10</v>
      </c>
      <c r="N84" s="138">
        <f t="shared" si="86"/>
        <v>4455640</v>
      </c>
      <c r="O84" s="124">
        <v>8.0</v>
      </c>
      <c r="P84" s="139">
        <f t="shared" si="87"/>
        <v>3564512</v>
      </c>
      <c r="Q84" s="124"/>
      <c r="R84" s="140">
        <f>'10.4'!H26</f>
        <v>2</v>
      </c>
      <c r="S84" s="139">
        <f t="shared" si="88"/>
        <v>891128</v>
      </c>
      <c r="T84" s="139"/>
      <c r="U84" s="128">
        <f t="shared" si="89"/>
        <v>10</v>
      </c>
      <c r="V84" s="139"/>
      <c r="W84" s="128">
        <f t="shared" si="90"/>
        <v>0</v>
      </c>
      <c r="X84" s="129">
        <f t="shared" si="91"/>
        <v>0</v>
      </c>
      <c r="Y84" s="9"/>
      <c r="Z84" s="9"/>
      <c r="AA84" s="9"/>
    </row>
    <row r="85" ht="46.5" customHeight="1">
      <c r="A85" s="83"/>
      <c r="B85" s="158">
        <v>10.5</v>
      </c>
      <c r="C85" s="143" t="s">
        <v>132</v>
      </c>
      <c r="D85" s="144" t="s">
        <v>128</v>
      </c>
      <c r="E85" s="145">
        <v>1.0</v>
      </c>
      <c r="F85" s="180">
        <v>154522.0</v>
      </c>
      <c r="G85" s="134">
        <f t="shared" si="83"/>
        <v>154522</v>
      </c>
      <c r="H85" s="135">
        <f t="shared" si="84"/>
        <v>1545220</v>
      </c>
      <c r="I85" s="146"/>
      <c r="J85" s="147"/>
      <c r="K85" s="147"/>
      <c r="L85" s="147">
        <v>10.0</v>
      </c>
      <c r="M85" s="137">
        <f t="shared" si="85"/>
        <v>10</v>
      </c>
      <c r="N85" s="138">
        <f t="shared" si="86"/>
        <v>1545220</v>
      </c>
      <c r="O85" s="124">
        <v>8.0</v>
      </c>
      <c r="P85" s="139">
        <f t="shared" si="87"/>
        <v>1236176</v>
      </c>
      <c r="Q85" s="124"/>
      <c r="R85" s="140">
        <f>'10.5'!H26</f>
        <v>2</v>
      </c>
      <c r="S85" s="139">
        <f t="shared" si="88"/>
        <v>309044</v>
      </c>
      <c r="T85" s="139"/>
      <c r="U85" s="128">
        <f t="shared" si="89"/>
        <v>10</v>
      </c>
      <c r="V85" s="139"/>
      <c r="W85" s="128">
        <f t="shared" si="90"/>
        <v>0</v>
      </c>
      <c r="X85" s="129">
        <f t="shared" si="91"/>
        <v>0</v>
      </c>
      <c r="Y85" s="9"/>
      <c r="Z85" s="9"/>
      <c r="AA85" s="9"/>
    </row>
    <row r="86" ht="13.5" customHeight="1">
      <c r="A86" s="83"/>
      <c r="B86" s="150">
        <v>11.0</v>
      </c>
      <c r="C86" s="115" t="s">
        <v>133</v>
      </c>
      <c r="D86" s="116"/>
      <c r="E86" s="116"/>
      <c r="F86" s="116"/>
      <c r="G86" s="116"/>
      <c r="H86" s="117"/>
      <c r="I86" s="118">
        <f>SUM(H87:H94)</f>
        <v>74805150</v>
      </c>
      <c r="J86" s="119"/>
      <c r="K86" s="119"/>
      <c r="L86" s="119"/>
      <c r="M86" s="119"/>
      <c r="N86" s="120"/>
      <c r="O86" s="124"/>
      <c r="P86" s="125">
        <f>SUM(P87:P94)</f>
        <v>45118064.32</v>
      </c>
      <c r="Q86" s="139"/>
      <c r="R86" s="139"/>
      <c r="S86" s="125">
        <f>SUM(S87:S94)</f>
        <v>11279517</v>
      </c>
      <c r="T86" s="139"/>
      <c r="U86" s="128"/>
      <c r="V86" s="139"/>
      <c r="W86" s="128"/>
      <c r="X86" s="129"/>
      <c r="Y86" s="9"/>
      <c r="Z86" s="9"/>
      <c r="AA86" s="9"/>
    </row>
    <row r="87" ht="62.25" customHeight="1">
      <c r="A87" s="83"/>
      <c r="B87" s="159">
        <v>11.1</v>
      </c>
      <c r="C87" s="131" t="s">
        <v>134</v>
      </c>
      <c r="D87" s="132" t="s">
        <v>58</v>
      </c>
      <c r="E87" s="133">
        <v>60.19</v>
      </c>
      <c r="F87" s="168">
        <v>58329.0</v>
      </c>
      <c r="G87" s="134">
        <f t="shared" ref="G87:G94" si="92">ROUND((+F87*$E87),0)</f>
        <v>3510823</v>
      </c>
      <c r="H87" s="135">
        <f t="shared" ref="H87:H94" si="93">+G87*$I$14</f>
        <v>35108230</v>
      </c>
      <c r="I87" s="136"/>
      <c r="J87" s="137">
        <v>56.3</v>
      </c>
      <c r="K87" s="137"/>
      <c r="L87" s="137"/>
      <c r="M87" s="137">
        <f t="shared" ref="M87:M94" si="94">(E87*$I$14)+J87-K87</f>
        <v>658.2</v>
      </c>
      <c r="N87" s="138">
        <f t="shared" ref="N87:N94" si="95">ROUND(M87*F87,0)</f>
        <v>38392148</v>
      </c>
      <c r="O87" s="124">
        <v>526.56</v>
      </c>
      <c r="P87" s="139">
        <f t="shared" ref="P87:P94" si="96">O87*F87</f>
        <v>30713718.24</v>
      </c>
      <c r="Q87" s="124"/>
      <c r="R87" s="140">
        <f>'11.1'!H26</f>
        <v>131.64</v>
      </c>
      <c r="S87" s="139">
        <f t="shared" ref="S87:S94" si="97">ROUND(R87*F87,0)</f>
        <v>7678430</v>
      </c>
      <c r="T87" s="139"/>
      <c r="U87" s="128">
        <f t="shared" ref="U87:U94" si="98">+O87+R87</f>
        <v>658.2</v>
      </c>
      <c r="V87" s="139"/>
      <c r="W87" s="128">
        <f t="shared" ref="W87:W94" si="99">+M87-U87</f>
        <v>0</v>
      </c>
      <c r="X87" s="129">
        <f t="shared" ref="X87:X94" si="100">ROUND(W87*F87,0)</f>
        <v>0</v>
      </c>
      <c r="Y87" s="9"/>
      <c r="Z87" s="9"/>
      <c r="AA87" s="9"/>
    </row>
    <row r="88" ht="47.25" customHeight="1">
      <c r="A88" s="83"/>
      <c r="B88" s="159">
        <v>11.2</v>
      </c>
      <c r="C88" s="152" t="s">
        <v>135</v>
      </c>
      <c r="D88" s="124" t="s">
        <v>65</v>
      </c>
      <c r="E88" s="153">
        <v>35.2</v>
      </c>
      <c r="F88" s="168">
        <v>33538.0</v>
      </c>
      <c r="G88" s="134">
        <f t="shared" si="92"/>
        <v>1180538</v>
      </c>
      <c r="H88" s="135">
        <f t="shared" si="93"/>
        <v>11805380</v>
      </c>
      <c r="I88" s="154"/>
      <c r="J88" s="155"/>
      <c r="K88" s="155">
        <v>352.0</v>
      </c>
      <c r="L88" s="155"/>
      <c r="M88" s="137">
        <f t="shared" si="94"/>
        <v>0</v>
      </c>
      <c r="N88" s="138">
        <f t="shared" si="95"/>
        <v>0</v>
      </c>
      <c r="O88" s="124">
        <v>0.0</v>
      </c>
      <c r="P88" s="139">
        <f t="shared" si="96"/>
        <v>0</v>
      </c>
      <c r="Q88" s="124"/>
      <c r="R88" s="124"/>
      <c r="S88" s="139">
        <f t="shared" si="97"/>
        <v>0</v>
      </c>
      <c r="T88" s="139"/>
      <c r="U88" s="128">
        <f t="shared" si="98"/>
        <v>0</v>
      </c>
      <c r="V88" s="139"/>
      <c r="W88" s="128">
        <f t="shared" si="99"/>
        <v>0</v>
      </c>
      <c r="X88" s="129">
        <f t="shared" si="100"/>
        <v>0</v>
      </c>
      <c r="Y88" s="9"/>
      <c r="Z88" s="9"/>
      <c r="AA88" s="9"/>
    </row>
    <row r="89" ht="47.25" customHeight="1">
      <c r="A89" s="83"/>
      <c r="B89" s="159">
        <v>11.3</v>
      </c>
      <c r="C89" s="152" t="s">
        <v>136</v>
      </c>
      <c r="D89" s="124" t="s">
        <v>65</v>
      </c>
      <c r="E89" s="153">
        <v>23.76</v>
      </c>
      <c r="F89" s="168">
        <v>36038.0</v>
      </c>
      <c r="G89" s="134">
        <f t="shared" si="92"/>
        <v>856263</v>
      </c>
      <c r="H89" s="135">
        <f t="shared" si="93"/>
        <v>8562630</v>
      </c>
      <c r="I89" s="154"/>
      <c r="J89" s="155"/>
      <c r="K89" s="155">
        <v>237.6</v>
      </c>
      <c r="L89" s="155"/>
      <c r="M89" s="137">
        <f t="shared" si="94"/>
        <v>0</v>
      </c>
      <c r="N89" s="138">
        <f t="shared" si="95"/>
        <v>0</v>
      </c>
      <c r="O89" s="124">
        <v>0.0</v>
      </c>
      <c r="P89" s="139">
        <f t="shared" si="96"/>
        <v>0</v>
      </c>
      <c r="Q89" s="124"/>
      <c r="R89" s="124"/>
      <c r="S89" s="139">
        <f t="shared" si="97"/>
        <v>0</v>
      </c>
      <c r="T89" s="139"/>
      <c r="U89" s="128">
        <f t="shared" si="98"/>
        <v>0</v>
      </c>
      <c r="V89" s="139"/>
      <c r="W89" s="128">
        <f t="shared" si="99"/>
        <v>0</v>
      </c>
      <c r="X89" s="129">
        <f t="shared" si="100"/>
        <v>0</v>
      </c>
      <c r="Y89" s="9"/>
      <c r="Z89" s="9"/>
      <c r="AA89" s="9"/>
    </row>
    <row r="90" ht="46.5" customHeight="1">
      <c r="A90" s="83"/>
      <c r="B90" s="159">
        <v>11.4</v>
      </c>
      <c r="C90" s="143" t="s">
        <v>137</v>
      </c>
      <c r="D90" s="144" t="s">
        <v>65</v>
      </c>
      <c r="E90" s="145">
        <v>3.55</v>
      </c>
      <c r="F90" s="180">
        <v>51438.0</v>
      </c>
      <c r="G90" s="134">
        <f t="shared" si="92"/>
        <v>182605</v>
      </c>
      <c r="H90" s="135">
        <f t="shared" si="93"/>
        <v>1826050</v>
      </c>
      <c r="I90" s="146"/>
      <c r="J90" s="147"/>
      <c r="K90" s="155">
        <v>35.5</v>
      </c>
      <c r="L90" s="155"/>
      <c r="M90" s="137">
        <f t="shared" si="94"/>
        <v>0</v>
      </c>
      <c r="N90" s="138">
        <f t="shared" si="95"/>
        <v>0</v>
      </c>
      <c r="O90" s="124">
        <v>0.0</v>
      </c>
      <c r="P90" s="139">
        <f t="shared" si="96"/>
        <v>0</v>
      </c>
      <c r="Q90" s="124"/>
      <c r="R90" s="124"/>
      <c r="S90" s="139">
        <f t="shared" si="97"/>
        <v>0</v>
      </c>
      <c r="T90" s="139"/>
      <c r="U90" s="128">
        <f t="shared" si="98"/>
        <v>0</v>
      </c>
      <c r="V90" s="139"/>
      <c r="W90" s="128">
        <f t="shared" si="99"/>
        <v>0</v>
      </c>
      <c r="X90" s="129">
        <f t="shared" si="100"/>
        <v>0</v>
      </c>
      <c r="Y90" s="9"/>
      <c r="Z90" s="9"/>
      <c r="AA90" s="9"/>
    </row>
    <row r="91" ht="13.5" customHeight="1">
      <c r="A91" s="83"/>
      <c r="B91" s="159">
        <v>11.5</v>
      </c>
      <c r="C91" s="152" t="s">
        <v>138</v>
      </c>
      <c r="D91" s="124" t="s">
        <v>65</v>
      </c>
      <c r="E91" s="153">
        <v>16.72</v>
      </c>
      <c r="F91" s="168">
        <v>47781.0</v>
      </c>
      <c r="G91" s="134">
        <f t="shared" si="92"/>
        <v>798898</v>
      </c>
      <c r="H91" s="135">
        <f t="shared" si="93"/>
        <v>7988980</v>
      </c>
      <c r="I91" s="154"/>
      <c r="J91" s="155">
        <v>6.8</v>
      </c>
      <c r="K91" s="155"/>
      <c r="L91" s="155"/>
      <c r="M91" s="137">
        <f t="shared" si="94"/>
        <v>174</v>
      </c>
      <c r="N91" s="138">
        <f t="shared" si="95"/>
        <v>8313894</v>
      </c>
      <c r="O91" s="124">
        <v>139.2</v>
      </c>
      <c r="P91" s="139">
        <f t="shared" si="96"/>
        <v>6651115.2</v>
      </c>
      <c r="Q91" s="124"/>
      <c r="R91" s="140">
        <f>'11.5'!H26</f>
        <v>34.8</v>
      </c>
      <c r="S91" s="139">
        <f t="shared" si="97"/>
        <v>1662779</v>
      </c>
      <c r="T91" s="139"/>
      <c r="U91" s="128">
        <f t="shared" si="98"/>
        <v>174</v>
      </c>
      <c r="V91" s="139"/>
      <c r="W91" s="128">
        <f t="shared" si="99"/>
        <v>0</v>
      </c>
      <c r="X91" s="129">
        <f t="shared" si="100"/>
        <v>0</v>
      </c>
      <c r="Y91" s="9"/>
      <c r="Z91" s="9"/>
      <c r="AA91" s="9"/>
    </row>
    <row r="92" ht="74.25" customHeight="1">
      <c r="A92" s="83"/>
      <c r="B92" s="159">
        <v>11.6</v>
      </c>
      <c r="C92" s="143" t="s">
        <v>139</v>
      </c>
      <c r="D92" s="144" t="s">
        <v>65</v>
      </c>
      <c r="E92" s="145">
        <v>7.72</v>
      </c>
      <c r="F92" s="180">
        <v>31413.0</v>
      </c>
      <c r="G92" s="134">
        <f t="shared" si="92"/>
        <v>242508</v>
      </c>
      <c r="H92" s="135">
        <f t="shared" si="93"/>
        <v>2425080</v>
      </c>
      <c r="I92" s="146"/>
      <c r="J92" s="147"/>
      <c r="K92" s="147"/>
      <c r="L92" s="147">
        <v>77.2</v>
      </c>
      <c r="M92" s="137">
        <f t="shared" si="94"/>
        <v>77.2</v>
      </c>
      <c r="N92" s="138">
        <f t="shared" si="95"/>
        <v>2425084</v>
      </c>
      <c r="O92" s="124">
        <v>61.76</v>
      </c>
      <c r="P92" s="139">
        <f t="shared" si="96"/>
        <v>1940066.88</v>
      </c>
      <c r="Q92" s="124"/>
      <c r="R92" s="140">
        <f>'11.6'!H26</f>
        <v>15.44</v>
      </c>
      <c r="S92" s="139">
        <f t="shared" si="97"/>
        <v>485017</v>
      </c>
      <c r="T92" s="139"/>
      <c r="U92" s="128">
        <f t="shared" si="98"/>
        <v>77.2</v>
      </c>
      <c r="V92" s="139"/>
      <c r="W92" s="128">
        <f t="shared" si="99"/>
        <v>0</v>
      </c>
      <c r="X92" s="129">
        <f t="shared" si="100"/>
        <v>0</v>
      </c>
      <c r="Y92" s="9"/>
      <c r="Z92" s="9"/>
      <c r="AA92" s="9"/>
    </row>
    <row r="93" ht="13.5" customHeight="1">
      <c r="A93" s="83"/>
      <c r="B93" s="159">
        <v>11.7</v>
      </c>
      <c r="C93" s="152" t="s">
        <v>140</v>
      </c>
      <c r="D93" s="124" t="s">
        <v>65</v>
      </c>
      <c r="E93" s="153">
        <v>6.6</v>
      </c>
      <c r="F93" s="168">
        <v>19739.0</v>
      </c>
      <c r="G93" s="134">
        <f t="shared" si="92"/>
        <v>130277</v>
      </c>
      <c r="H93" s="135">
        <f t="shared" si="93"/>
        <v>1302770</v>
      </c>
      <c r="I93" s="154"/>
      <c r="J93" s="155">
        <v>9.0</v>
      </c>
      <c r="K93" s="155"/>
      <c r="L93" s="155"/>
      <c r="M93" s="137">
        <f t="shared" si="94"/>
        <v>75</v>
      </c>
      <c r="N93" s="138">
        <f t="shared" si="95"/>
        <v>1480425</v>
      </c>
      <c r="O93" s="124">
        <v>60.0</v>
      </c>
      <c r="P93" s="139">
        <f t="shared" si="96"/>
        <v>1184340</v>
      </c>
      <c r="Q93" s="124"/>
      <c r="R93" s="140">
        <f>'11.7'!H26</f>
        <v>15</v>
      </c>
      <c r="S93" s="139">
        <f t="shared" si="97"/>
        <v>296085</v>
      </c>
      <c r="T93" s="139"/>
      <c r="U93" s="128">
        <f t="shared" si="98"/>
        <v>75</v>
      </c>
      <c r="V93" s="139"/>
      <c r="W93" s="128">
        <f t="shared" si="99"/>
        <v>0</v>
      </c>
      <c r="X93" s="129">
        <f t="shared" si="100"/>
        <v>0</v>
      </c>
      <c r="Y93" s="9"/>
      <c r="Z93" s="9"/>
      <c r="AA93" s="9"/>
    </row>
    <row r="94" ht="13.5" customHeight="1">
      <c r="A94" s="83"/>
      <c r="B94" s="159">
        <v>11.8</v>
      </c>
      <c r="C94" s="143" t="s">
        <v>141</v>
      </c>
      <c r="D94" s="144" t="s">
        <v>128</v>
      </c>
      <c r="E94" s="145">
        <v>1.0</v>
      </c>
      <c r="F94" s="180">
        <v>578603.0</v>
      </c>
      <c r="G94" s="134">
        <f t="shared" si="92"/>
        <v>578603</v>
      </c>
      <c r="H94" s="135">
        <f t="shared" si="93"/>
        <v>5786030</v>
      </c>
      <c r="I94" s="146"/>
      <c r="J94" s="147"/>
      <c r="K94" s="147"/>
      <c r="L94" s="147">
        <v>10.0</v>
      </c>
      <c r="M94" s="137">
        <f t="shared" si="94"/>
        <v>10</v>
      </c>
      <c r="N94" s="138">
        <f t="shared" si="95"/>
        <v>5786030</v>
      </c>
      <c r="O94" s="124">
        <v>8.0</v>
      </c>
      <c r="P94" s="139">
        <f t="shared" si="96"/>
        <v>4628824</v>
      </c>
      <c r="Q94" s="124"/>
      <c r="R94" s="140">
        <f>'11.8'!H26</f>
        <v>2</v>
      </c>
      <c r="S94" s="139">
        <f t="shared" si="97"/>
        <v>1157206</v>
      </c>
      <c r="T94" s="139"/>
      <c r="U94" s="128">
        <f t="shared" si="98"/>
        <v>10</v>
      </c>
      <c r="V94" s="139"/>
      <c r="W94" s="128">
        <f t="shared" si="99"/>
        <v>0</v>
      </c>
      <c r="X94" s="129">
        <f t="shared" si="100"/>
        <v>0</v>
      </c>
      <c r="Y94" s="9"/>
      <c r="Z94" s="9"/>
      <c r="AA94" s="9"/>
    </row>
    <row r="95" ht="13.5" customHeight="1">
      <c r="A95" s="83"/>
      <c r="B95" s="181"/>
      <c r="C95" s="182" t="s">
        <v>142</v>
      </c>
      <c r="D95" s="183"/>
      <c r="E95" s="184"/>
      <c r="F95" s="185"/>
      <c r="G95" s="185"/>
      <c r="H95" s="186">
        <f>SUM(H17:H94)</f>
        <v>675149590</v>
      </c>
      <c r="I95" s="187">
        <f>SUM(I16:I94)</f>
        <v>675149590</v>
      </c>
      <c r="J95" s="188"/>
      <c r="K95" s="188"/>
      <c r="L95" s="188"/>
      <c r="M95" s="188"/>
      <c r="N95" s="189"/>
      <c r="O95" s="124"/>
      <c r="P95" s="190">
        <f>P16+P19+P25+P34+P37+P41+P51+P67+P74+P80+P86</f>
        <v>512223877.8</v>
      </c>
      <c r="Q95" s="191"/>
      <c r="R95" s="191"/>
      <c r="S95" s="190">
        <f>S16+S19+S25+S34+S37+S41+S51+S67+S74+S80+S86</f>
        <v>133232442</v>
      </c>
      <c r="T95" s="139"/>
      <c r="U95" s="128"/>
      <c r="V95" s="139"/>
      <c r="W95" s="128"/>
      <c r="X95" s="129"/>
      <c r="Y95" s="9"/>
      <c r="Z95" s="9"/>
      <c r="AA95" s="9">
        <v>2.219406E7</v>
      </c>
    </row>
    <row r="96" ht="13.5" customHeight="1">
      <c r="A96" s="83"/>
      <c r="B96" s="84"/>
      <c r="C96" s="85"/>
      <c r="D96" s="83"/>
      <c r="E96" s="86"/>
      <c r="F96" s="87"/>
      <c r="G96" s="87"/>
      <c r="H96" s="88"/>
      <c r="I96" s="89"/>
      <c r="J96" s="90"/>
      <c r="K96" s="90"/>
      <c r="L96" s="90"/>
      <c r="M96" s="90"/>
      <c r="N96" s="91"/>
      <c r="O96" s="84"/>
      <c r="P96" s="9"/>
      <c r="Q96" s="9"/>
      <c r="R96" s="83"/>
      <c r="S96" s="139"/>
      <c r="T96" s="93"/>
      <c r="U96" s="94"/>
      <c r="V96" s="93"/>
      <c r="W96" s="90"/>
      <c r="X96" s="95"/>
      <c r="Y96" s="9"/>
      <c r="Z96" s="9"/>
      <c r="AA96" s="93">
        <f>P97</f>
        <v>26324773.6</v>
      </c>
    </row>
    <row r="97" ht="13.5" customHeight="1">
      <c r="A97" s="83"/>
      <c r="B97" s="192" t="s">
        <v>143</v>
      </c>
      <c r="C97" s="193" t="s">
        <v>144</v>
      </c>
      <c r="D97" s="194"/>
      <c r="E97" s="195"/>
      <c r="F97" s="196"/>
      <c r="G97" s="197"/>
      <c r="H97" s="198"/>
      <c r="I97" s="197">
        <f>SUM(H98:H100)</f>
        <v>32905970</v>
      </c>
      <c r="J97" s="199"/>
      <c r="K97" s="199"/>
      <c r="L97" s="199"/>
      <c r="M97" s="199"/>
      <c r="N97" s="200"/>
      <c r="O97" s="124"/>
      <c r="P97" s="125">
        <f>SUM(P98:P100)</f>
        <v>26324773.6</v>
      </c>
      <c r="Q97" s="139"/>
      <c r="R97" s="139"/>
      <c r="S97" s="125">
        <f>SUM(S98:S100)</f>
        <v>6581193</v>
      </c>
      <c r="T97" s="139"/>
      <c r="U97" s="128"/>
      <c r="V97" s="139"/>
      <c r="W97" s="128"/>
      <c r="X97" s="129"/>
      <c r="Y97" s="9"/>
      <c r="Z97" s="9"/>
      <c r="AA97" s="93">
        <f>AA96-AA95</f>
        <v>4130713.6</v>
      </c>
    </row>
    <row r="98" ht="13.5" customHeight="1">
      <c r="A98" s="83"/>
      <c r="B98" s="201" t="s">
        <v>145</v>
      </c>
      <c r="C98" s="152" t="s">
        <v>146</v>
      </c>
      <c r="D98" s="124" t="s">
        <v>65</v>
      </c>
      <c r="E98" s="153">
        <f>(9.2*4)+(8.2*4)+3.6</f>
        <v>73.2</v>
      </c>
      <c r="F98" s="168">
        <v>38450.0</v>
      </c>
      <c r="G98" s="164">
        <f t="shared" ref="G98:G100" si="101">ROUND((+F98*$E98),0)</f>
        <v>2814540</v>
      </c>
      <c r="H98" s="202">
        <f t="shared" ref="H98:H100" si="102">+G98*$I$14</f>
        <v>28145400</v>
      </c>
      <c r="I98" s="164"/>
      <c r="J98" s="128"/>
      <c r="K98" s="128"/>
      <c r="L98" s="128">
        <v>732.0</v>
      </c>
      <c r="M98" s="137">
        <f t="shared" ref="M98:M100" si="103">(E98*$I$14)+J98-K98</f>
        <v>732</v>
      </c>
      <c r="N98" s="138">
        <f t="shared" ref="N98:N100" si="104">ROUND(M98*F98,0)</f>
        <v>28145400</v>
      </c>
      <c r="O98" s="124">
        <v>585.6</v>
      </c>
      <c r="P98" s="139">
        <f t="shared" ref="P98:P100" si="105">O98*F98</f>
        <v>22516320</v>
      </c>
      <c r="Q98" s="124"/>
      <c r="R98" s="140">
        <f>'OE1'!H26</f>
        <v>146.4</v>
      </c>
      <c r="S98" s="139">
        <f t="shared" ref="S98:S100" si="106">ROUND(R98*F98,0)</f>
        <v>5629080</v>
      </c>
      <c r="T98" s="139"/>
      <c r="U98" s="128">
        <f t="shared" ref="U98:U100" si="107">+O98+R98</f>
        <v>732</v>
      </c>
      <c r="V98" s="139"/>
      <c r="W98" s="128">
        <f t="shared" ref="W98:W100" si="108">+M98-U98</f>
        <v>0</v>
      </c>
      <c r="X98" s="129">
        <f t="shared" ref="X98:X100" si="109">ROUND(W98*F98,0)</f>
        <v>0</v>
      </c>
      <c r="Y98" s="9"/>
      <c r="Z98" s="9"/>
      <c r="AA98" s="93" t="str">
        <f>S166</f>
        <v/>
      </c>
    </row>
    <row r="99" ht="13.5" customHeight="1">
      <c r="A99" s="83"/>
      <c r="B99" s="201" t="s">
        <v>147</v>
      </c>
      <c r="C99" s="152" t="s">
        <v>148</v>
      </c>
      <c r="D99" s="124" t="s">
        <v>65</v>
      </c>
      <c r="E99" s="153">
        <v>4.6</v>
      </c>
      <c r="F99" s="168">
        <v>79652.0</v>
      </c>
      <c r="G99" s="164">
        <f t="shared" si="101"/>
        <v>366399</v>
      </c>
      <c r="H99" s="202">
        <f t="shared" si="102"/>
        <v>3663990</v>
      </c>
      <c r="I99" s="164"/>
      <c r="J99" s="128"/>
      <c r="K99" s="128"/>
      <c r="L99" s="128">
        <v>46.0</v>
      </c>
      <c r="M99" s="137">
        <f t="shared" si="103"/>
        <v>46</v>
      </c>
      <c r="N99" s="138">
        <f t="shared" si="104"/>
        <v>3663992</v>
      </c>
      <c r="O99" s="124">
        <v>36.8</v>
      </c>
      <c r="P99" s="139">
        <f t="shared" si="105"/>
        <v>2931193.6</v>
      </c>
      <c r="Q99" s="124"/>
      <c r="R99" s="140">
        <f>'OE2'!H26</f>
        <v>9.2</v>
      </c>
      <c r="S99" s="139">
        <f t="shared" si="106"/>
        <v>732798</v>
      </c>
      <c r="T99" s="139"/>
      <c r="U99" s="128">
        <f t="shared" si="107"/>
        <v>46</v>
      </c>
      <c r="V99" s="139"/>
      <c r="W99" s="128">
        <f t="shared" si="108"/>
        <v>0</v>
      </c>
      <c r="X99" s="129">
        <f t="shared" si="109"/>
        <v>0</v>
      </c>
      <c r="Y99" s="9"/>
      <c r="Z99" s="9"/>
      <c r="AA99" s="9"/>
    </row>
    <row r="100" ht="13.5" customHeight="1">
      <c r="A100" s="83"/>
      <c r="B100" s="201" t="s">
        <v>149</v>
      </c>
      <c r="C100" s="152" t="s">
        <v>150</v>
      </c>
      <c r="D100" s="124" t="s">
        <v>65</v>
      </c>
      <c r="E100" s="153">
        <v>2.5</v>
      </c>
      <c r="F100" s="168">
        <v>43863.0</v>
      </c>
      <c r="G100" s="164">
        <f t="shared" si="101"/>
        <v>109658</v>
      </c>
      <c r="H100" s="202">
        <f t="shared" si="102"/>
        <v>1096580</v>
      </c>
      <c r="I100" s="164"/>
      <c r="J100" s="128"/>
      <c r="K100" s="128"/>
      <c r="L100" s="128">
        <v>25.0</v>
      </c>
      <c r="M100" s="137">
        <f t="shared" si="103"/>
        <v>25</v>
      </c>
      <c r="N100" s="138">
        <f t="shared" si="104"/>
        <v>1096575</v>
      </c>
      <c r="O100" s="124">
        <v>20.0</v>
      </c>
      <c r="P100" s="139">
        <f t="shared" si="105"/>
        <v>877260</v>
      </c>
      <c r="Q100" s="124"/>
      <c r="R100" s="140">
        <f>'OE3'!H26</f>
        <v>5</v>
      </c>
      <c r="S100" s="139">
        <f t="shared" si="106"/>
        <v>219315</v>
      </c>
      <c r="T100" s="139"/>
      <c r="U100" s="128">
        <f t="shared" si="107"/>
        <v>25</v>
      </c>
      <c r="V100" s="139"/>
      <c r="W100" s="128">
        <f t="shared" si="108"/>
        <v>0</v>
      </c>
      <c r="X100" s="129">
        <f t="shared" si="109"/>
        <v>0</v>
      </c>
      <c r="Y100" s="9"/>
      <c r="Z100" s="9"/>
      <c r="AA100" s="93">
        <f>AA97-AA98</f>
        <v>4130713.6</v>
      </c>
    </row>
    <row r="101" ht="13.5" customHeight="1">
      <c r="A101" s="83"/>
      <c r="B101" s="181"/>
      <c r="C101" s="182" t="s">
        <v>151</v>
      </c>
      <c r="D101" s="183"/>
      <c r="E101" s="184"/>
      <c r="F101" s="185"/>
      <c r="G101" s="185"/>
      <c r="H101" s="186">
        <f>SUM(H98:H100)</f>
        <v>32905970</v>
      </c>
      <c r="I101" s="187">
        <f>SUM(I97:I100)</f>
        <v>32905970</v>
      </c>
      <c r="J101" s="188"/>
      <c r="K101" s="188"/>
      <c r="L101" s="188"/>
      <c r="M101" s="188"/>
      <c r="N101" s="189"/>
      <c r="O101" s="124"/>
      <c r="P101" s="139"/>
      <c r="Q101" s="124"/>
      <c r="R101" s="124"/>
      <c r="S101" s="125"/>
      <c r="T101" s="139"/>
      <c r="U101" s="128"/>
      <c r="V101" s="139"/>
      <c r="W101" s="128"/>
      <c r="X101" s="129"/>
      <c r="Y101" s="9"/>
      <c r="Z101" s="9"/>
      <c r="AA101" s="9"/>
    </row>
    <row r="102" ht="13.5" customHeight="1">
      <c r="A102" s="83"/>
      <c r="B102" s="84"/>
      <c r="C102" s="85"/>
      <c r="D102" s="83"/>
      <c r="E102" s="86"/>
      <c r="F102" s="87"/>
      <c r="G102" s="87"/>
      <c r="H102" s="88"/>
      <c r="I102" s="89"/>
      <c r="J102" s="90"/>
      <c r="K102" s="90"/>
      <c r="L102" s="90"/>
      <c r="M102" s="90"/>
      <c r="N102" s="91"/>
      <c r="O102" s="84"/>
      <c r="P102" s="9"/>
      <c r="Q102" s="9"/>
      <c r="R102" s="83"/>
      <c r="S102" s="92"/>
      <c r="T102" s="93"/>
      <c r="U102" s="94"/>
      <c r="V102" s="93"/>
      <c r="W102" s="90"/>
      <c r="X102" s="95"/>
      <c r="Y102" s="9"/>
      <c r="Z102" s="9"/>
      <c r="AA102" s="9"/>
    </row>
    <row r="103" ht="13.5" customHeight="1">
      <c r="A103" s="83"/>
      <c r="B103" s="203"/>
      <c r="C103" s="204"/>
      <c r="D103" s="203"/>
      <c r="E103" s="205"/>
      <c r="F103" s="206"/>
      <c r="G103" s="206"/>
      <c r="H103" s="207"/>
      <c r="I103" s="206"/>
      <c r="J103" s="208"/>
      <c r="K103" s="208"/>
      <c r="L103" s="208"/>
      <c r="M103" s="208"/>
      <c r="N103" s="207"/>
      <c r="O103" s="83"/>
      <c r="P103" s="92"/>
      <c r="Q103" s="83"/>
      <c r="R103" s="83"/>
      <c r="S103" s="92"/>
      <c r="T103" s="92"/>
      <c r="U103" s="90"/>
      <c r="V103" s="92"/>
      <c r="W103" s="90"/>
      <c r="X103" s="209"/>
      <c r="Y103" s="9"/>
      <c r="Z103" s="9"/>
      <c r="AA103" s="9"/>
    </row>
    <row r="104" ht="13.5" customHeight="1">
      <c r="A104" s="83"/>
      <c r="B104" s="181" t="s">
        <v>152</v>
      </c>
      <c r="C104" s="182" t="s">
        <v>153</v>
      </c>
      <c r="D104" s="183"/>
      <c r="E104" s="184"/>
      <c r="F104" s="185"/>
      <c r="G104" s="185"/>
      <c r="H104" s="186"/>
      <c r="I104" s="187">
        <f>SUM(I105:I146)</f>
        <v>27297350</v>
      </c>
      <c r="J104" s="210"/>
      <c r="K104" s="210"/>
      <c r="L104" s="210"/>
      <c r="M104" s="210"/>
      <c r="N104" s="211"/>
      <c r="O104" s="212"/>
      <c r="P104" s="212"/>
      <c r="Q104" s="212"/>
      <c r="R104" s="104"/>
      <c r="S104" s="213"/>
      <c r="T104" s="212"/>
      <c r="U104" s="214"/>
      <c r="V104" s="212"/>
      <c r="W104" s="105"/>
      <c r="X104" s="215"/>
      <c r="Y104" s="9"/>
      <c r="Z104" s="9"/>
      <c r="AA104" s="9"/>
    </row>
    <row r="105" ht="13.5" customHeight="1">
      <c r="A105" s="216"/>
      <c r="B105" s="181" t="s">
        <v>154</v>
      </c>
      <c r="C105" s="182" t="s">
        <v>155</v>
      </c>
      <c r="D105" s="183"/>
      <c r="E105" s="184"/>
      <c r="F105" s="185"/>
      <c r="G105" s="185"/>
      <c r="H105" s="186" t="s">
        <v>156</v>
      </c>
      <c r="I105" s="187">
        <f>+ROUND(SUM(H106:H113),0)</f>
        <v>4467950</v>
      </c>
      <c r="J105" s="188"/>
      <c r="K105" s="188"/>
      <c r="L105" s="188"/>
      <c r="M105" s="188"/>
      <c r="N105" s="189"/>
      <c r="O105" s="217"/>
      <c r="P105" s="218"/>
      <c r="Q105" s="219"/>
      <c r="R105" s="220"/>
      <c r="S105" s="221">
        <f>SUM(S106:S113)</f>
        <v>3560000</v>
      </c>
      <c r="T105" s="219"/>
      <c r="U105" s="222"/>
      <c r="V105" s="219"/>
      <c r="W105" s="223"/>
      <c r="X105" s="224"/>
      <c r="Y105" s="225"/>
      <c r="Z105" s="225"/>
      <c r="AA105" s="225"/>
    </row>
    <row r="106" ht="50.25" customHeight="1">
      <c r="A106" s="216"/>
      <c r="B106" s="226" t="s">
        <v>157</v>
      </c>
      <c r="C106" s="227" t="s">
        <v>158</v>
      </c>
      <c r="D106" s="228" t="s">
        <v>128</v>
      </c>
      <c r="E106" s="229">
        <v>5.0</v>
      </c>
      <c r="F106" s="230">
        <v>160000.0</v>
      </c>
      <c r="G106" s="230">
        <f t="shared" ref="G106:G113" si="110">+E106*F106</f>
        <v>800000</v>
      </c>
      <c r="H106" s="231">
        <f t="shared" ref="H106:H113" si="111">ROUND((F106*E106),0)</f>
        <v>800000</v>
      </c>
      <c r="I106" s="232"/>
      <c r="J106" s="233"/>
      <c r="K106" s="233"/>
      <c r="L106" s="233">
        <v>5.0</v>
      </c>
      <c r="M106" s="137">
        <f t="shared" ref="M106:M113" si="112">E106+J106-K106</f>
        <v>5</v>
      </c>
      <c r="N106" s="138">
        <f t="shared" ref="N106:N113" si="113">ROUND(M106*F106,0)</f>
        <v>800000</v>
      </c>
      <c r="O106" s="234"/>
      <c r="P106" s="218"/>
      <c r="Q106" s="219"/>
      <c r="R106" s="235">
        <f>'CA 1.1'!H26</f>
        <v>5</v>
      </c>
      <c r="S106" s="139">
        <f t="shared" ref="S106:S113" si="114">ROUND(R106*F106,0)</f>
        <v>800000</v>
      </c>
      <c r="T106" s="219"/>
      <c r="U106" s="128">
        <f t="shared" ref="U106:U113" si="115">+O106+R106</f>
        <v>5</v>
      </c>
      <c r="V106" s="219"/>
      <c r="W106" s="128">
        <f t="shared" ref="W106:W113" si="116">+M106-U106</f>
        <v>0</v>
      </c>
      <c r="X106" s="129">
        <f t="shared" ref="X106:X113" si="117">ROUND(W106*F106,0)</f>
        <v>0</v>
      </c>
      <c r="Y106" s="225"/>
      <c r="Z106" s="225"/>
      <c r="AA106" s="225"/>
    </row>
    <row r="107" ht="45.0" customHeight="1">
      <c r="A107" s="216"/>
      <c r="B107" s="226" t="s">
        <v>159</v>
      </c>
      <c r="C107" s="227" t="s">
        <v>160</v>
      </c>
      <c r="D107" s="228" t="s">
        <v>161</v>
      </c>
      <c r="E107" s="229">
        <v>40.0</v>
      </c>
      <c r="F107" s="230">
        <v>19900.0</v>
      </c>
      <c r="G107" s="230">
        <f t="shared" si="110"/>
        <v>796000</v>
      </c>
      <c r="H107" s="231">
        <f t="shared" si="111"/>
        <v>796000</v>
      </c>
      <c r="I107" s="232"/>
      <c r="J107" s="233"/>
      <c r="K107" s="233"/>
      <c r="L107" s="233">
        <v>40.0</v>
      </c>
      <c r="M107" s="137">
        <f t="shared" si="112"/>
        <v>40</v>
      </c>
      <c r="N107" s="138">
        <f t="shared" si="113"/>
        <v>796000</v>
      </c>
      <c r="O107" s="234"/>
      <c r="P107" s="218"/>
      <c r="Q107" s="219"/>
      <c r="R107" s="235">
        <f>'CA 1.2'!H26</f>
        <v>40</v>
      </c>
      <c r="S107" s="139">
        <f t="shared" si="114"/>
        <v>796000</v>
      </c>
      <c r="T107" s="219"/>
      <c r="U107" s="128">
        <f t="shared" si="115"/>
        <v>40</v>
      </c>
      <c r="V107" s="219"/>
      <c r="W107" s="128">
        <f t="shared" si="116"/>
        <v>0</v>
      </c>
      <c r="X107" s="129">
        <f t="shared" si="117"/>
        <v>0</v>
      </c>
      <c r="Y107" s="225"/>
      <c r="Z107" s="225"/>
      <c r="AA107" s="225"/>
    </row>
    <row r="108" ht="43.5" customHeight="1">
      <c r="A108" s="216"/>
      <c r="B108" s="226" t="s">
        <v>162</v>
      </c>
      <c r="C108" s="227" t="s">
        <v>163</v>
      </c>
      <c r="D108" s="228" t="s">
        <v>161</v>
      </c>
      <c r="E108" s="229">
        <v>20.0</v>
      </c>
      <c r="F108" s="230">
        <v>11900.0</v>
      </c>
      <c r="G108" s="230">
        <f t="shared" si="110"/>
        <v>238000</v>
      </c>
      <c r="H108" s="231">
        <f t="shared" si="111"/>
        <v>238000</v>
      </c>
      <c r="I108" s="232"/>
      <c r="J108" s="233"/>
      <c r="K108" s="233"/>
      <c r="L108" s="233">
        <v>20.0</v>
      </c>
      <c r="M108" s="137">
        <f t="shared" si="112"/>
        <v>20</v>
      </c>
      <c r="N108" s="138">
        <f t="shared" si="113"/>
        <v>238000</v>
      </c>
      <c r="O108" s="234"/>
      <c r="P108" s="218"/>
      <c r="Q108" s="219"/>
      <c r="R108" s="235">
        <f>'CA 1.3'!H26</f>
        <v>20</v>
      </c>
      <c r="S108" s="139">
        <f t="shared" si="114"/>
        <v>238000</v>
      </c>
      <c r="T108" s="219"/>
      <c r="U108" s="128">
        <f t="shared" si="115"/>
        <v>20</v>
      </c>
      <c r="V108" s="219"/>
      <c r="W108" s="128">
        <f t="shared" si="116"/>
        <v>0</v>
      </c>
      <c r="X108" s="129">
        <f t="shared" si="117"/>
        <v>0</v>
      </c>
      <c r="Y108" s="225"/>
      <c r="Z108" s="225"/>
      <c r="AA108" s="225"/>
    </row>
    <row r="109" ht="36.75" customHeight="1">
      <c r="A109" s="216"/>
      <c r="B109" s="226" t="s">
        <v>164</v>
      </c>
      <c r="C109" s="236" t="s">
        <v>165</v>
      </c>
      <c r="D109" s="228" t="s">
        <v>128</v>
      </c>
      <c r="E109" s="229">
        <v>3.0</v>
      </c>
      <c r="F109" s="230">
        <v>104900.0</v>
      </c>
      <c r="G109" s="230">
        <f t="shared" si="110"/>
        <v>314700</v>
      </c>
      <c r="H109" s="231">
        <f t="shared" si="111"/>
        <v>314700</v>
      </c>
      <c r="I109" s="237"/>
      <c r="J109" s="238"/>
      <c r="K109" s="238">
        <v>3.0</v>
      </c>
      <c r="L109" s="238"/>
      <c r="M109" s="137">
        <f t="shared" si="112"/>
        <v>0</v>
      </c>
      <c r="N109" s="138">
        <f t="shared" si="113"/>
        <v>0</v>
      </c>
      <c r="O109" s="239"/>
      <c r="P109" s="218"/>
      <c r="Q109" s="219"/>
      <c r="R109" s="235">
        <f>'CA 1.4'!H26</f>
        <v>0</v>
      </c>
      <c r="S109" s="139">
        <f t="shared" si="114"/>
        <v>0</v>
      </c>
      <c r="T109" s="219"/>
      <c r="U109" s="128">
        <f t="shared" si="115"/>
        <v>0</v>
      </c>
      <c r="V109" s="219"/>
      <c r="W109" s="128">
        <f t="shared" si="116"/>
        <v>0</v>
      </c>
      <c r="X109" s="129">
        <f t="shared" si="117"/>
        <v>0</v>
      </c>
      <c r="Y109" s="225"/>
      <c r="Z109" s="225"/>
      <c r="AA109" s="225"/>
    </row>
    <row r="110" ht="35.25" customHeight="1">
      <c r="A110" s="216"/>
      <c r="B110" s="226" t="s">
        <v>166</v>
      </c>
      <c r="C110" s="236" t="s">
        <v>167</v>
      </c>
      <c r="D110" s="228" t="s">
        <v>161</v>
      </c>
      <c r="E110" s="229">
        <v>15.0</v>
      </c>
      <c r="F110" s="230">
        <v>39550.0</v>
      </c>
      <c r="G110" s="230">
        <f t="shared" si="110"/>
        <v>593250</v>
      </c>
      <c r="H110" s="231">
        <f t="shared" si="111"/>
        <v>593250</v>
      </c>
      <c r="I110" s="237"/>
      <c r="J110" s="238"/>
      <c r="K110" s="238">
        <v>15.0</v>
      </c>
      <c r="L110" s="238"/>
      <c r="M110" s="137">
        <f t="shared" si="112"/>
        <v>0</v>
      </c>
      <c r="N110" s="138">
        <f t="shared" si="113"/>
        <v>0</v>
      </c>
      <c r="O110" s="239"/>
      <c r="P110" s="218"/>
      <c r="Q110" s="219"/>
      <c r="R110" s="235">
        <f>'CA 1.5'!H26</f>
        <v>0</v>
      </c>
      <c r="S110" s="139">
        <f t="shared" si="114"/>
        <v>0</v>
      </c>
      <c r="T110" s="219"/>
      <c r="U110" s="128">
        <f t="shared" si="115"/>
        <v>0</v>
      </c>
      <c r="V110" s="219"/>
      <c r="W110" s="128">
        <f t="shared" si="116"/>
        <v>0</v>
      </c>
      <c r="X110" s="129">
        <f t="shared" si="117"/>
        <v>0</v>
      </c>
      <c r="Y110" s="225"/>
      <c r="Z110" s="225"/>
      <c r="AA110" s="225"/>
    </row>
    <row r="111" ht="35.25" customHeight="1">
      <c r="A111" s="216"/>
      <c r="B111" s="226" t="s">
        <v>168</v>
      </c>
      <c r="C111" s="240" t="s">
        <v>169</v>
      </c>
      <c r="D111" s="241" t="s">
        <v>128</v>
      </c>
      <c r="E111" s="242">
        <v>20.0</v>
      </c>
      <c r="F111" s="230">
        <v>41800.0</v>
      </c>
      <c r="G111" s="230">
        <f t="shared" si="110"/>
        <v>836000</v>
      </c>
      <c r="H111" s="231">
        <f t="shared" si="111"/>
        <v>836000</v>
      </c>
      <c r="I111" s="243"/>
      <c r="J111" s="238"/>
      <c r="K111" s="238"/>
      <c r="L111" s="238">
        <v>20.0</v>
      </c>
      <c r="M111" s="137">
        <f t="shared" si="112"/>
        <v>20</v>
      </c>
      <c r="N111" s="138">
        <f t="shared" si="113"/>
        <v>836000</v>
      </c>
      <c r="O111" s="234"/>
      <c r="P111" s="218"/>
      <c r="Q111" s="219"/>
      <c r="R111" s="235">
        <f>'CA 1.6'!H26</f>
        <v>20</v>
      </c>
      <c r="S111" s="139">
        <f t="shared" si="114"/>
        <v>836000</v>
      </c>
      <c r="T111" s="219"/>
      <c r="U111" s="128">
        <f t="shared" si="115"/>
        <v>20</v>
      </c>
      <c r="V111" s="219"/>
      <c r="W111" s="128">
        <f t="shared" si="116"/>
        <v>0</v>
      </c>
      <c r="X111" s="129">
        <f t="shared" si="117"/>
        <v>0</v>
      </c>
      <c r="Y111" s="225"/>
      <c r="Z111" s="225"/>
      <c r="AA111" s="225"/>
    </row>
    <row r="112" ht="54.75" customHeight="1">
      <c r="A112" s="216"/>
      <c r="B112" s="226" t="s">
        <v>170</v>
      </c>
      <c r="C112" s="244" t="s">
        <v>171</v>
      </c>
      <c r="D112" s="228" t="s">
        <v>172</v>
      </c>
      <c r="E112" s="245">
        <v>10.0</v>
      </c>
      <c r="F112" s="230">
        <v>65000.0</v>
      </c>
      <c r="G112" s="230">
        <f t="shared" si="110"/>
        <v>650000</v>
      </c>
      <c r="H112" s="231">
        <f t="shared" si="111"/>
        <v>650000</v>
      </c>
      <c r="I112" s="232"/>
      <c r="J112" s="233"/>
      <c r="K112" s="233"/>
      <c r="L112" s="233">
        <v>10.0</v>
      </c>
      <c r="M112" s="137">
        <f t="shared" si="112"/>
        <v>10</v>
      </c>
      <c r="N112" s="138">
        <f t="shared" si="113"/>
        <v>650000</v>
      </c>
      <c r="O112" s="239"/>
      <c r="P112" s="218"/>
      <c r="Q112" s="219"/>
      <c r="R112" s="235">
        <f>'CA 1.7'!H26</f>
        <v>10</v>
      </c>
      <c r="S112" s="139">
        <f t="shared" si="114"/>
        <v>650000</v>
      </c>
      <c r="T112" s="219"/>
      <c r="U112" s="128">
        <f t="shared" si="115"/>
        <v>10</v>
      </c>
      <c r="V112" s="219"/>
      <c r="W112" s="128">
        <f t="shared" si="116"/>
        <v>0</v>
      </c>
      <c r="X112" s="129">
        <f t="shared" si="117"/>
        <v>0</v>
      </c>
      <c r="Y112" s="225"/>
      <c r="Z112" s="225"/>
      <c r="AA112" s="225"/>
    </row>
    <row r="113" ht="50.25" customHeight="1">
      <c r="A113" s="216"/>
      <c r="B113" s="226" t="s">
        <v>173</v>
      </c>
      <c r="C113" s="244" t="s">
        <v>174</v>
      </c>
      <c r="D113" s="228" t="s">
        <v>79</v>
      </c>
      <c r="E113" s="245">
        <v>20.0</v>
      </c>
      <c r="F113" s="230">
        <v>12000.0</v>
      </c>
      <c r="G113" s="230">
        <f t="shared" si="110"/>
        <v>240000</v>
      </c>
      <c r="H113" s="231">
        <f t="shared" si="111"/>
        <v>240000</v>
      </c>
      <c r="I113" s="232"/>
      <c r="J113" s="233"/>
      <c r="K113" s="233"/>
      <c r="L113" s="233">
        <v>20.0</v>
      </c>
      <c r="M113" s="137">
        <f t="shared" si="112"/>
        <v>20</v>
      </c>
      <c r="N113" s="138">
        <f t="shared" si="113"/>
        <v>240000</v>
      </c>
      <c r="O113" s="239"/>
      <c r="P113" s="218"/>
      <c r="Q113" s="219"/>
      <c r="R113" s="235">
        <f>'CA 1.8'!H26</f>
        <v>20</v>
      </c>
      <c r="S113" s="139">
        <f t="shared" si="114"/>
        <v>240000</v>
      </c>
      <c r="T113" s="219"/>
      <c r="U113" s="128">
        <f t="shared" si="115"/>
        <v>20</v>
      </c>
      <c r="V113" s="219"/>
      <c r="W113" s="128">
        <f t="shared" si="116"/>
        <v>0</v>
      </c>
      <c r="X113" s="129">
        <f t="shared" si="117"/>
        <v>0</v>
      </c>
      <c r="Y113" s="225"/>
      <c r="Z113" s="225"/>
      <c r="AA113" s="225"/>
    </row>
    <row r="114" ht="13.5" customHeight="1">
      <c r="A114" s="216"/>
      <c r="B114" s="181" t="s">
        <v>175</v>
      </c>
      <c r="C114" s="182" t="s">
        <v>176</v>
      </c>
      <c r="D114" s="183"/>
      <c r="E114" s="184"/>
      <c r="F114" s="185"/>
      <c r="G114" s="185"/>
      <c r="H114" s="186"/>
      <c r="I114" s="187">
        <f>H115</f>
        <v>1530000</v>
      </c>
      <c r="J114" s="188"/>
      <c r="K114" s="188"/>
      <c r="L114" s="188"/>
      <c r="M114" s="188"/>
      <c r="N114" s="189"/>
      <c r="O114" s="217"/>
      <c r="P114" s="218"/>
      <c r="Q114" s="219"/>
      <c r="R114" s="220"/>
      <c r="S114" s="221">
        <f>S115</f>
        <v>1530000</v>
      </c>
      <c r="T114" s="219"/>
      <c r="U114" s="222"/>
      <c r="V114" s="219"/>
      <c r="W114" s="223"/>
      <c r="X114" s="224"/>
      <c r="Y114" s="225"/>
      <c r="Z114" s="225"/>
      <c r="AA114" s="225"/>
    </row>
    <row r="115" ht="52.5" customHeight="1">
      <c r="A115" s="216"/>
      <c r="B115" s="246" t="s">
        <v>177</v>
      </c>
      <c r="C115" s="247" t="s">
        <v>178</v>
      </c>
      <c r="D115" s="228" t="s">
        <v>58</v>
      </c>
      <c r="E115" s="229">
        <v>340.0</v>
      </c>
      <c r="F115" s="230">
        <v>4500.0</v>
      </c>
      <c r="G115" s="230">
        <f>+E115*F115</f>
        <v>1530000</v>
      </c>
      <c r="H115" s="231">
        <f>ROUND((F115*E115),0)</f>
        <v>1530000</v>
      </c>
      <c r="I115" s="248"/>
      <c r="J115" s="249"/>
      <c r="K115" s="249"/>
      <c r="L115" s="250">
        <v>340.0</v>
      </c>
      <c r="M115" s="137">
        <f>E115+J115-K115</f>
        <v>340</v>
      </c>
      <c r="N115" s="138">
        <f>ROUND(M115*F115,0)</f>
        <v>1530000</v>
      </c>
      <c r="O115" s="234"/>
      <c r="P115" s="218"/>
      <c r="Q115" s="219"/>
      <c r="R115" s="235">
        <f>'CA 2.1'!H26</f>
        <v>340</v>
      </c>
      <c r="S115" s="139">
        <f>ROUND(R115*F115,0)</f>
        <v>1530000</v>
      </c>
      <c r="T115" s="219"/>
      <c r="U115" s="128">
        <f>+O115+R115</f>
        <v>340</v>
      </c>
      <c r="V115" s="219"/>
      <c r="W115" s="128">
        <f>+M115-U115</f>
        <v>0</v>
      </c>
      <c r="X115" s="129">
        <f>ROUND(W115*F115,0)</f>
        <v>0</v>
      </c>
      <c r="Y115" s="225"/>
      <c r="Z115" s="225"/>
      <c r="AA115" s="225"/>
    </row>
    <row r="116" ht="40.5" customHeight="1">
      <c r="A116" s="216"/>
      <c r="B116" s="181" t="s">
        <v>179</v>
      </c>
      <c r="C116" s="182" t="s">
        <v>180</v>
      </c>
      <c r="D116" s="183"/>
      <c r="E116" s="184"/>
      <c r="F116" s="185"/>
      <c r="G116" s="185"/>
      <c r="H116" s="186"/>
      <c r="I116" s="187">
        <f>+ROUND(SUM(H117),0)</f>
        <v>765000</v>
      </c>
      <c r="J116" s="188"/>
      <c r="K116" s="188"/>
      <c r="L116" s="188"/>
      <c r="M116" s="188"/>
      <c r="N116" s="189"/>
      <c r="O116" s="217"/>
      <c r="P116" s="218"/>
      <c r="Q116" s="219"/>
      <c r="R116" s="220"/>
      <c r="S116" s="221">
        <f>S117</f>
        <v>765000</v>
      </c>
      <c r="T116" s="219"/>
      <c r="U116" s="222"/>
      <c r="V116" s="219"/>
      <c r="W116" s="223"/>
      <c r="X116" s="224"/>
      <c r="Y116" s="225"/>
      <c r="Z116" s="225"/>
      <c r="AA116" s="225"/>
    </row>
    <row r="117" ht="65.25" customHeight="1">
      <c r="A117" s="216"/>
      <c r="B117" s="226" t="s">
        <v>181</v>
      </c>
      <c r="C117" s="247" t="s">
        <v>178</v>
      </c>
      <c r="D117" s="228" t="s">
        <v>58</v>
      </c>
      <c r="E117" s="229">
        <v>170.0</v>
      </c>
      <c r="F117" s="230">
        <f>+F115</f>
        <v>4500</v>
      </c>
      <c r="G117" s="230">
        <f>+E117*F117</f>
        <v>765000</v>
      </c>
      <c r="H117" s="231">
        <f>ROUND((F117*E117),0)</f>
        <v>765000</v>
      </c>
      <c r="I117" s="248"/>
      <c r="J117" s="249"/>
      <c r="K117" s="249"/>
      <c r="L117" s="250">
        <v>170.0</v>
      </c>
      <c r="M117" s="137">
        <f>E117+J117-K117</f>
        <v>170</v>
      </c>
      <c r="N117" s="138">
        <f>ROUND(M117*F117,0)</f>
        <v>765000</v>
      </c>
      <c r="O117" s="234"/>
      <c r="P117" s="218"/>
      <c r="Q117" s="219"/>
      <c r="R117" s="235">
        <f>'CA 3.1'!H26</f>
        <v>170</v>
      </c>
      <c r="S117" s="139">
        <f>ROUND(R117*F117,0)</f>
        <v>765000</v>
      </c>
      <c r="T117" s="219"/>
      <c r="U117" s="128">
        <f>+O117+R117</f>
        <v>170</v>
      </c>
      <c r="V117" s="219"/>
      <c r="W117" s="128">
        <f>+M117-U117</f>
        <v>0</v>
      </c>
      <c r="X117" s="129">
        <f>ROUND(W117*F117,0)</f>
        <v>0</v>
      </c>
      <c r="Y117" s="225"/>
      <c r="Z117" s="225"/>
      <c r="AA117" s="225"/>
    </row>
    <row r="118" ht="13.5" customHeight="1">
      <c r="A118" s="216"/>
      <c r="B118" s="181" t="s">
        <v>182</v>
      </c>
      <c r="C118" s="182" t="s">
        <v>183</v>
      </c>
      <c r="D118" s="183"/>
      <c r="E118" s="184"/>
      <c r="F118" s="185"/>
      <c r="G118" s="185"/>
      <c r="H118" s="186"/>
      <c r="I118" s="187">
        <f>+ROUND(SUM(H119:H121),0)</f>
        <v>1028000</v>
      </c>
      <c r="J118" s="188"/>
      <c r="K118" s="188"/>
      <c r="L118" s="188"/>
      <c r="M118" s="188"/>
      <c r="N118" s="189"/>
      <c r="O118" s="217"/>
      <c r="P118" s="218"/>
      <c r="Q118" s="219"/>
      <c r="R118" s="220"/>
      <c r="S118" s="221">
        <f>SUM(S119:S121)</f>
        <v>1028000</v>
      </c>
      <c r="T118" s="219"/>
      <c r="U118" s="222"/>
      <c r="V118" s="219"/>
      <c r="W118" s="223"/>
      <c r="X118" s="224"/>
      <c r="Y118" s="225"/>
      <c r="Z118" s="225"/>
      <c r="AA118" s="225"/>
    </row>
    <row r="119" ht="49.5" customHeight="1">
      <c r="A119" s="216"/>
      <c r="B119" s="251" t="s">
        <v>184</v>
      </c>
      <c r="C119" s="236" t="s">
        <v>178</v>
      </c>
      <c r="D119" s="228" t="s">
        <v>58</v>
      </c>
      <c r="E119" s="229">
        <v>170.0</v>
      </c>
      <c r="F119" s="230">
        <f>+F117</f>
        <v>4500</v>
      </c>
      <c r="G119" s="230">
        <f>+E119*F119</f>
        <v>765000</v>
      </c>
      <c r="H119" s="231">
        <f>ROUND((F119*E119),0)</f>
        <v>765000</v>
      </c>
      <c r="I119" s="232"/>
      <c r="J119" s="233"/>
      <c r="K119" s="233"/>
      <c r="L119" s="233">
        <v>170.0</v>
      </c>
      <c r="M119" s="137">
        <f t="shared" ref="M119:M121" si="118">E119+J119-K119</f>
        <v>170</v>
      </c>
      <c r="N119" s="138">
        <f t="shared" ref="N119:N121" si="119">ROUND(M119*F119,0)</f>
        <v>765000</v>
      </c>
      <c r="O119" s="239"/>
      <c r="P119" s="218"/>
      <c r="Q119" s="219"/>
      <c r="R119" s="235">
        <f>'CA 4.1'!H26</f>
        <v>170</v>
      </c>
      <c r="S119" s="139">
        <f t="shared" ref="S119:S121" si="120">ROUND(R119*F119,0)</f>
        <v>765000</v>
      </c>
      <c r="T119" s="219"/>
      <c r="U119" s="128">
        <f t="shared" ref="U119:U121" si="121">+O119+R119</f>
        <v>170</v>
      </c>
      <c r="V119" s="219"/>
      <c r="W119" s="128">
        <f t="shared" ref="W119:W121" si="122">+M119-U119</f>
        <v>0</v>
      </c>
      <c r="X119" s="129">
        <f t="shared" ref="X119:X121" si="123">ROUND(W119*F119,0)</f>
        <v>0</v>
      </c>
      <c r="Y119" s="225"/>
      <c r="Z119" s="225"/>
      <c r="AA119" s="225"/>
    </row>
    <row r="120" ht="18.0" customHeight="1">
      <c r="A120" s="216"/>
      <c r="B120" s="251" t="s">
        <v>185</v>
      </c>
      <c r="C120" s="247" t="s">
        <v>186</v>
      </c>
      <c r="D120" s="228" t="s">
        <v>128</v>
      </c>
      <c r="E120" s="245">
        <v>20.0</v>
      </c>
      <c r="F120" s="230">
        <v>8900.0</v>
      </c>
      <c r="G120" s="230">
        <f t="shared" ref="G120:G121" si="124">F120*E120</f>
        <v>178000</v>
      </c>
      <c r="H120" s="231">
        <f t="shared" ref="H120:H121" si="125">G120</f>
        <v>178000</v>
      </c>
      <c r="I120" s="232"/>
      <c r="J120" s="233"/>
      <c r="K120" s="233"/>
      <c r="L120" s="233">
        <v>20.0</v>
      </c>
      <c r="M120" s="137">
        <f t="shared" si="118"/>
        <v>20</v>
      </c>
      <c r="N120" s="138">
        <f t="shared" si="119"/>
        <v>178000</v>
      </c>
      <c r="O120" s="252"/>
      <c r="P120" s="218"/>
      <c r="Q120" s="219"/>
      <c r="R120" s="235">
        <f>'CA 4.2'!H26</f>
        <v>20</v>
      </c>
      <c r="S120" s="139">
        <f t="shared" si="120"/>
        <v>178000</v>
      </c>
      <c r="T120" s="219"/>
      <c r="U120" s="128">
        <f t="shared" si="121"/>
        <v>20</v>
      </c>
      <c r="V120" s="219"/>
      <c r="W120" s="128">
        <f t="shared" si="122"/>
        <v>0</v>
      </c>
      <c r="X120" s="129">
        <f t="shared" si="123"/>
        <v>0</v>
      </c>
      <c r="Y120" s="225"/>
      <c r="Z120" s="225"/>
      <c r="AA120" s="225"/>
    </row>
    <row r="121" ht="21.0" customHeight="1">
      <c r="A121" s="216"/>
      <c r="B121" s="251" t="s">
        <v>187</v>
      </c>
      <c r="C121" s="247" t="s">
        <v>188</v>
      </c>
      <c r="D121" s="228" t="s">
        <v>128</v>
      </c>
      <c r="E121" s="245">
        <v>10.0</v>
      </c>
      <c r="F121" s="230">
        <v>8500.0</v>
      </c>
      <c r="G121" s="230">
        <f t="shared" si="124"/>
        <v>85000</v>
      </c>
      <c r="H121" s="231">
        <f t="shared" si="125"/>
        <v>85000</v>
      </c>
      <c r="I121" s="232"/>
      <c r="J121" s="233"/>
      <c r="K121" s="233"/>
      <c r="L121" s="233">
        <v>10.0</v>
      </c>
      <c r="M121" s="137">
        <f t="shared" si="118"/>
        <v>10</v>
      </c>
      <c r="N121" s="138">
        <f t="shared" si="119"/>
        <v>85000</v>
      </c>
      <c r="O121" s="37"/>
      <c r="P121" s="218"/>
      <c r="Q121" s="219"/>
      <c r="R121" s="235">
        <f>'CA 4.3'!H26</f>
        <v>10</v>
      </c>
      <c r="S121" s="139">
        <f t="shared" si="120"/>
        <v>85000</v>
      </c>
      <c r="T121" s="219"/>
      <c r="U121" s="128">
        <f t="shared" si="121"/>
        <v>10</v>
      </c>
      <c r="V121" s="219"/>
      <c r="W121" s="128">
        <f t="shared" si="122"/>
        <v>0</v>
      </c>
      <c r="X121" s="129">
        <f t="shared" si="123"/>
        <v>0</v>
      </c>
      <c r="Y121" s="225"/>
      <c r="Z121" s="225"/>
      <c r="AA121" s="225"/>
    </row>
    <row r="122" ht="13.5" customHeight="1">
      <c r="A122" s="216"/>
      <c r="B122" s="181" t="s">
        <v>189</v>
      </c>
      <c r="C122" s="182" t="s">
        <v>190</v>
      </c>
      <c r="D122" s="183"/>
      <c r="E122" s="184"/>
      <c r="F122" s="185"/>
      <c r="G122" s="185"/>
      <c r="H122" s="186"/>
      <c r="I122" s="187">
        <f>+ROUND(SUM(H123),0)</f>
        <v>1530000</v>
      </c>
      <c r="J122" s="188"/>
      <c r="K122" s="188"/>
      <c r="L122" s="188"/>
      <c r="M122" s="188"/>
      <c r="N122" s="189"/>
      <c r="O122" s="217"/>
      <c r="P122" s="218"/>
      <c r="Q122" s="219"/>
      <c r="R122" s="220"/>
      <c r="S122" s="221">
        <f>S123</f>
        <v>1530000</v>
      </c>
      <c r="T122" s="219"/>
      <c r="U122" s="222"/>
      <c r="V122" s="219"/>
      <c r="W122" s="223"/>
      <c r="X122" s="224"/>
      <c r="Y122" s="225"/>
      <c r="Z122" s="225"/>
      <c r="AA122" s="225"/>
    </row>
    <row r="123" ht="43.5" customHeight="1">
      <c r="A123" s="216"/>
      <c r="B123" s="251" t="s">
        <v>191</v>
      </c>
      <c r="C123" s="236" t="s">
        <v>178</v>
      </c>
      <c r="D123" s="228" t="s">
        <v>58</v>
      </c>
      <c r="E123" s="229">
        <v>340.0</v>
      </c>
      <c r="F123" s="230">
        <f>+F119</f>
        <v>4500</v>
      </c>
      <c r="G123" s="230">
        <f>+E123*F123</f>
        <v>1530000</v>
      </c>
      <c r="H123" s="231">
        <f>ROUND((F123*E123),0)</f>
        <v>1530000</v>
      </c>
      <c r="I123" s="230"/>
      <c r="J123" s="253"/>
      <c r="K123" s="253"/>
      <c r="L123" s="253">
        <v>340.0</v>
      </c>
      <c r="M123" s="137">
        <f>E123+J123-K123</f>
        <v>340</v>
      </c>
      <c r="N123" s="138">
        <f>ROUND(M123*F123,0)</f>
        <v>1530000</v>
      </c>
      <c r="O123" s="239"/>
      <c r="P123" s="218"/>
      <c r="Q123" s="219"/>
      <c r="R123" s="235">
        <f>'CA 5.1'!H26</f>
        <v>340</v>
      </c>
      <c r="S123" s="139">
        <f>ROUND(R123*F123,0)</f>
        <v>1530000</v>
      </c>
      <c r="T123" s="219"/>
      <c r="U123" s="128">
        <f>+O123+R123</f>
        <v>340</v>
      </c>
      <c r="V123" s="219"/>
      <c r="W123" s="128">
        <f>+M123-U123</f>
        <v>0</v>
      </c>
      <c r="X123" s="129">
        <f>ROUND(W123*F123,0)</f>
        <v>0</v>
      </c>
      <c r="Y123" s="225"/>
      <c r="Z123" s="225"/>
      <c r="AA123" s="225"/>
    </row>
    <row r="124" ht="29.25" customHeight="1">
      <c r="A124" s="216"/>
      <c r="B124" s="181" t="s">
        <v>192</v>
      </c>
      <c r="C124" s="182" t="s">
        <v>193</v>
      </c>
      <c r="D124" s="183"/>
      <c r="E124" s="184"/>
      <c r="F124" s="185"/>
      <c r="G124" s="185"/>
      <c r="H124" s="186"/>
      <c r="I124" s="187">
        <f>+ROUND(SUM(H125:H128),0)</f>
        <v>2060000</v>
      </c>
      <c r="J124" s="188"/>
      <c r="K124" s="188"/>
      <c r="L124" s="188"/>
      <c r="M124" s="188"/>
      <c r="N124" s="189"/>
      <c r="O124" s="217"/>
      <c r="P124" s="218"/>
      <c r="Q124" s="219"/>
      <c r="R124" s="220"/>
      <c r="S124" s="221">
        <f>SUM(S125:S128)</f>
        <v>2060000</v>
      </c>
      <c r="T124" s="219"/>
      <c r="U124" s="222"/>
      <c r="V124" s="219"/>
      <c r="W124" s="223"/>
      <c r="X124" s="224"/>
      <c r="Y124" s="225"/>
      <c r="Z124" s="225"/>
      <c r="AA124" s="225"/>
    </row>
    <row r="125" ht="55.5" customHeight="1">
      <c r="A125" s="216"/>
      <c r="B125" s="226" t="s">
        <v>194</v>
      </c>
      <c r="C125" s="254" t="s">
        <v>195</v>
      </c>
      <c r="D125" s="228" t="s">
        <v>196</v>
      </c>
      <c r="E125" s="229">
        <v>4.0</v>
      </c>
      <c r="F125" s="230">
        <v>142500.0</v>
      </c>
      <c r="G125" s="230">
        <f t="shared" ref="G125:G128" si="126">F125*E125</f>
        <v>570000</v>
      </c>
      <c r="H125" s="231">
        <f t="shared" ref="H125:H128" si="127">G125</f>
        <v>570000</v>
      </c>
      <c r="I125" s="254"/>
      <c r="J125" s="250"/>
      <c r="K125" s="250"/>
      <c r="L125" s="250">
        <v>4.0</v>
      </c>
      <c r="M125" s="137">
        <f t="shared" ref="M125:M128" si="128">E125+J125-K125</f>
        <v>4</v>
      </c>
      <c r="N125" s="138">
        <f t="shared" ref="N125:N128" si="129">ROUND(M125*F125,0)</f>
        <v>570000</v>
      </c>
      <c r="O125" s="239"/>
      <c r="P125" s="218"/>
      <c r="Q125" s="219"/>
      <c r="R125" s="235">
        <f>'CA 6.1'!H26</f>
        <v>4</v>
      </c>
      <c r="S125" s="139">
        <f t="shared" ref="S125:S128" si="130">ROUND(R125*F125,0)</f>
        <v>570000</v>
      </c>
      <c r="T125" s="219"/>
      <c r="U125" s="128">
        <f t="shared" ref="U125:U128" si="131">+O125+R125</f>
        <v>4</v>
      </c>
      <c r="V125" s="219"/>
      <c r="W125" s="128">
        <f t="shared" ref="W125:W127" si="132">+M125-U125</f>
        <v>0</v>
      </c>
      <c r="X125" s="129">
        <f t="shared" ref="X125:X127" si="133">ROUND(W125*F125,0)</f>
        <v>0</v>
      </c>
      <c r="Y125" s="225"/>
      <c r="Z125" s="225"/>
      <c r="AA125" s="225"/>
    </row>
    <row r="126" ht="39.75" customHeight="1">
      <c r="A126" s="216"/>
      <c r="B126" s="226" t="s">
        <v>197</v>
      </c>
      <c r="C126" s="236" t="s">
        <v>198</v>
      </c>
      <c r="D126" s="228" t="s">
        <v>196</v>
      </c>
      <c r="E126" s="229">
        <v>4.0</v>
      </c>
      <c r="F126" s="230">
        <v>142500.0</v>
      </c>
      <c r="G126" s="230">
        <f t="shared" si="126"/>
        <v>570000</v>
      </c>
      <c r="H126" s="231">
        <f t="shared" si="127"/>
        <v>570000</v>
      </c>
      <c r="I126" s="232"/>
      <c r="J126" s="233"/>
      <c r="K126" s="233"/>
      <c r="L126" s="233">
        <v>4.0</v>
      </c>
      <c r="M126" s="137">
        <f t="shared" si="128"/>
        <v>4</v>
      </c>
      <c r="N126" s="138">
        <f t="shared" si="129"/>
        <v>570000</v>
      </c>
      <c r="O126" s="239"/>
      <c r="P126" s="218"/>
      <c r="Q126" s="219"/>
      <c r="R126" s="235">
        <f>'CA 6.2'!H26</f>
        <v>4</v>
      </c>
      <c r="S126" s="139">
        <f t="shared" si="130"/>
        <v>570000</v>
      </c>
      <c r="T126" s="219"/>
      <c r="U126" s="128">
        <f t="shared" si="131"/>
        <v>4</v>
      </c>
      <c r="V126" s="219"/>
      <c r="W126" s="128">
        <f t="shared" si="132"/>
        <v>0</v>
      </c>
      <c r="X126" s="129">
        <f t="shared" si="133"/>
        <v>0</v>
      </c>
      <c r="Y126" s="225"/>
      <c r="Z126" s="225"/>
      <c r="AA126" s="225"/>
    </row>
    <row r="127" ht="35.25" customHeight="1">
      <c r="A127" s="216"/>
      <c r="B127" s="226" t="s">
        <v>199</v>
      </c>
      <c r="C127" s="236" t="s">
        <v>200</v>
      </c>
      <c r="D127" s="228" t="s">
        <v>196</v>
      </c>
      <c r="E127" s="229">
        <v>1.0</v>
      </c>
      <c r="F127" s="230">
        <v>350000.0</v>
      </c>
      <c r="G127" s="230">
        <f t="shared" si="126"/>
        <v>350000</v>
      </c>
      <c r="H127" s="231">
        <f t="shared" si="127"/>
        <v>350000</v>
      </c>
      <c r="I127" s="232"/>
      <c r="J127" s="233"/>
      <c r="K127" s="233"/>
      <c r="L127" s="233">
        <v>1.0</v>
      </c>
      <c r="M127" s="137">
        <f t="shared" si="128"/>
        <v>1</v>
      </c>
      <c r="N127" s="138">
        <f t="shared" si="129"/>
        <v>350000</v>
      </c>
      <c r="O127" s="239"/>
      <c r="P127" s="218"/>
      <c r="Q127" s="219"/>
      <c r="R127" s="235">
        <f>'CA 6.3'!H26</f>
        <v>1</v>
      </c>
      <c r="S127" s="139">
        <f t="shared" si="130"/>
        <v>350000</v>
      </c>
      <c r="T127" s="219"/>
      <c r="U127" s="128">
        <f t="shared" si="131"/>
        <v>1</v>
      </c>
      <c r="V127" s="219"/>
      <c r="W127" s="128">
        <f t="shared" si="132"/>
        <v>0</v>
      </c>
      <c r="X127" s="129">
        <f t="shared" si="133"/>
        <v>0</v>
      </c>
      <c r="Y127" s="225"/>
      <c r="Z127" s="225"/>
      <c r="AA127" s="225"/>
    </row>
    <row r="128" ht="41.25" customHeight="1">
      <c r="A128" s="216"/>
      <c r="B128" s="226" t="s">
        <v>201</v>
      </c>
      <c r="C128" s="236" t="s">
        <v>202</v>
      </c>
      <c r="D128" s="228" t="s">
        <v>196</v>
      </c>
      <c r="E128" s="229">
        <v>4.0</v>
      </c>
      <c r="F128" s="230">
        <v>142500.0</v>
      </c>
      <c r="G128" s="230">
        <f t="shared" si="126"/>
        <v>570000</v>
      </c>
      <c r="H128" s="231">
        <f t="shared" si="127"/>
        <v>570000</v>
      </c>
      <c r="I128" s="232"/>
      <c r="J128" s="233"/>
      <c r="K128" s="233"/>
      <c r="L128" s="233">
        <v>4.0</v>
      </c>
      <c r="M128" s="137">
        <f t="shared" si="128"/>
        <v>4</v>
      </c>
      <c r="N128" s="138">
        <f t="shared" si="129"/>
        <v>570000</v>
      </c>
      <c r="O128" s="239"/>
      <c r="P128" s="218"/>
      <c r="Q128" s="219"/>
      <c r="R128" s="235">
        <f>'CA 6.4'!H26</f>
        <v>4</v>
      </c>
      <c r="S128" s="139">
        <f t="shared" si="130"/>
        <v>570000</v>
      </c>
      <c r="T128" s="219"/>
      <c r="U128" s="128">
        <f t="shared" si="131"/>
        <v>4</v>
      </c>
      <c r="V128" s="219"/>
      <c r="W128" s="223">
        <f>(E128*1)-R128</f>
        <v>0</v>
      </c>
      <c r="X128" s="224">
        <f>H128-S128</f>
        <v>0</v>
      </c>
      <c r="Y128" s="225"/>
      <c r="Z128" s="225"/>
      <c r="AA128" s="225"/>
    </row>
    <row r="129" ht="36.75" customHeight="1">
      <c r="A129" s="216"/>
      <c r="B129" s="181" t="s">
        <v>203</v>
      </c>
      <c r="C129" s="182" t="s">
        <v>204</v>
      </c>
      <c r="D129" s="183"/>
      <c r="E129" s="184"/>
      <c r="F129" s="185"/>
      <c r="G129" s="185"/>
      <c r="H129" s="186"/>
      <c r="I129" s="187">
        <f>+ROUND(SUM(H130:H131),0)</f>
        <v>3000</v>
      </c>
      <c r="J129" s="188"/>
      <c r="K129" s="188"/>
      <c r="L129" s="188"/>
      <c r="M129" s="188"/>
      <c r="N129" s="189"/>
      <c r="O129" s="217"/>
      <c r="P129" s="218"/>
      <c r="Q129" s="219"/>
      <c r="R129" s="220"/>
      <c r="S129" s="221">
        <f>SUM(S130:S131)</f>
        <v>3000</v>
      </c>
      <c r="T129" s="219"/>
      <c r="U129" s="222"/>
      <c r="V129" s="219"/>
      <c r="W129" s="223"/>
      <c r="X129" s="224"/>
      <c r="Y129" s="225"/>
      <c r="Z129" s="225"/>
      <c r="AA129" s="225"/>
    </row>
    <row r="130" ht="39.75" customHeight="1">
      <c r="A130" s="216"/>
      <c r="B130" s="226" t="s">
        <v>205</v>
      </c>
      <c r="C130" s="244" t="s">
        <v>206</v>
      </c>
      <c r="D130" s="255" t="s">
        <v>128</v>
      </c>
      <c r="E130" s="256">
        <v>10.0</v>
      </c>
      <c r="F130" s="257">
        <v>200.0</v>
      </c>
      <c r="G130" s="230">
        <f t="shared" ref="G130:G131" si="134">F130*E130</f>
        <v>2000</v>
      </c>
      <c r="H130" s="231">
        <f t="shared" ref="H130:H131" si="135">G130</f>
        <v>2000</v>
      </c>
      <c r="I130" s="258"/>
      <c r="J130" s="250"/>
      <c r="K130" s="250"/>
      <c r="L130" s="250">
        <v>10.0</v>
      </c>
      <c r="M130" s="137">
        <f t="shared" ref="M130:M131" si="136">E130+J130-K130</f>
        <v>10</v>
      </c>
      <c r="N130" s="138">
        <f t="shared" ref="N130:N131" si="137">ROUND(M130*F130,0)</f>
        <v>2000</v>
      </c>
      <c r="O130" s="259"/>
      <c r="P130" s="218"/>
      <c r="Q130" s="219"/>
      <c r="R130" s="235">
        <f>'CA 7.1'!H26</f>
        <v>10</v>
      </c>
      <c r="S130" s="139">
        <f t="shared" ref="S130:S131" si="138">ROUND(R130*F130,0)</f>
        <v>2000</v>
      </c>
      <c r="T130" s="219"/>
      <c r="U130" s="128">
        <f t="shared" ref="U130:U131" si="139">+O130+R130</f>
        <v>10</v>
      </c>
      <c r="V130" s="219"/>
      <c r="W130" s="128">
        <f t="shared" ref="W130:W131" si="140">+M130-U130</f>
        <v>0</v>
      </c>
      <c r="X130" s="129">
        <f t="shared" ref="X130:X131" si="141">ROUND(W130*F130,0)</f>
        <v>0</v>
      </c>
      <c r="Y130" s="225"/>
      <c r="Z130" s="225"/>
      <c r="AA130" s="225"/>
    </row>
    <row r="131" ht="39.0" customHeight="1">
      <c r="A131" s="216"/>
      <c r="B131" s="226" t="s">
        <v>207</v>
      </c>
      <c r="C131" s="247" t="s">
        <v>208</v>
      </c>
      <c r="D131" s="241" t="s">
        <v>128</v>
      </c>
      <c r="E131" s="260">
        <v>10.0</v>
      </c>
      <c r="F131" s="257">
        <v>100.0</v>
      </c>
      <c r="G131" s="230">
        <f t="shared" si="134"/>
        <v>1000</v>
      </c>
      <c r="H131" s="231">
        <f t="shared" si="135"/>
        <v>1000</v>
      </c>
      <c r="I131" s="261"/>
      <c r="J131" s="238"/>
      <c r="K131" s="238"/>
      <c r="L131" s="238">
        <v>10.0</v>
      </c>
      <c r="M131" s="137">
        <f t="shared" si="136"/>
        <v>10</v>
      </c>
      <c r="N131" s="138">
        <f t="shared" si="137"/>
        <v>1000</v>
      </c>
      <c r="O131" s="234"/>
      <c r="P131" s="218"/>
      <c r="Q131" s="219"/>
      <c r="R131" s="235">
        <f>'CA 7.2'!H26</f>
        <v>10</v>
      </c>
      <c r="S131" s="139">
        <f t="shared" si="138"/>
        <v>1000</v>
      </c>
      <c r="T131" s="219"/>
      <c r="U131" s="128">
        <f t="shared" si="139"/>
        <v>10</v>
      </c>
      <c r="V131" s="219"/>
      <c r="W131" s="128">
        <f t="shared" si="140"/>
        <v>0</v>
      </c>
      <c r="X131" s="129">
        <f t="shared" si="141"/>
        <v>0</v>
      </c>
      <c r="Y131" s="225"/>
      <c r="Z131" s="225"/>
      <c r="AA131" s="225"/>
    </row>
    <row r="132" ht="19.5" customHeight="1">
      <c r="A132" s="216"/>
      <c r="B132" s="181" t="s">
        <v>209</v>
      </c>
      <c r="C132" s="182" t="s">
        <v>210</v>
      </c>
      <c r="D132" s="183"/>
      <c r="E132" s="184"/>
      <c r="F132" s="185"/>
      <c r="G132" s="185"/>
      <c r="H132" s="186"/>
      <c r="I132" s="187">
        <f>+ROUND(SUM(H133:H137),0)</f>
        <v>5902600</v>
      </c>
      <c r="J132" s="188"/>
      <c r="K132" s="188"/>
      <c r="L132" s="188"/>
      <c r="M132" s="188"/>
      <c r="N132" s="189"/>
      <c r="O132" s="217"/>
      <c r="P132" s="218"/>
      <c r="Q132" s="219"/>
      <c r="R132" s="220"/>
      <c r="S132" s="221">
        <f>SUM(S133:S137)</f>
        <v>5902600</v>
      </c>
      <c r="T132" s="219"/>
      <c r="U132" s="222"/>
      <c r="V132" s="219"/>
      <c r="W132" s="223"/>
      <c r="X132" s="224"/>
      <c r="Y132" s="225"/>
      <c r="Z132" s="225"/>
      <c r="AA132" s="225"/>
    </row>
    <row r="133" ht="40.5" customHeight="1">
      <c r="A133" s="216"/>
      <c r="B133" s="226" t="s">
        <v>211</v>
      </c>
      <c r="C133" s="236" t="s">
        <v>212</v>
      </c>
      <c r="D133" s="228" t="s">
        <v>128</v>
      </c>
      <c r="E133" s="262">
        <v>4.0</v>
      </c>
      <c r="F133" s="230">
        <v>321900.0</v>
      </c>
      <c r="G133" s="230">
        <f t="shared" ref="G133:G137" si="142">+E133*F133</f>
        <v>1287600</v>
      </c>
      <c r="H133" s="231">
        <f t="shared" ref="H133:H137" si="143">G133</f>
        <v>1287600</v>
      </c>
      <c r="I133" s="232"/>
      <c r="J133" s="233"/>
      <c r="K133" s="233"/>
      <c r="L133" s="233">
        <v>4.0</v>
      </c>
      <c r="M133" s="137">
        <f t="shared" ref="M133:M137" si="144">E133+J133-K133</f>
        <v>4</v>
      </c>
      <c r="N133" s="138">
        <f t="shared" ref="N133:N137" si="145">ROUND(M133*F133,0)</f>
        <v>1287600</v>
      </c>
      <c r="O133" s="252"/>
      <c r="P133" s="263"/>
      <c r="Q133" s="218"/>
      <c r="R133" s="264">
        <f>'CA 8.1'!H26</f>
        <v>4</v>
      </c>
      <c r="S133" s="139">
        <f t="shared" ref="S133:S137" si="146">ROUND(R133*F133,0)</f>
        <v>1287600</v>
      </c>
      <c r="T133" s="218"/>
      <c r="U133" s="128">
        <f t="shared" ref="U133:U137" si="147">+O133+R133</f>
        <v>4</v>
      </c>
      <c r="V133" s="218"/>
      <c r="W133" s="128">
        <f t="shared" ref="W133:W137" si="148">+M133-U133</f>
        <v>0</v>
      </c>
      <c r="X133" s="129">
        <f t="shared" ref="X133:X137" si="149">ROUND(W133*F133,0)</f>
        <v>0</v>
      </c>
      <c r="Y133" s="216"/>
      <c r="Z133" s="216"/>
      <c r="AA133" s="216"/>
    </row>
    <row r="134" ht="22.5" customHeight="1">
      <c r="A134" s="216"/>
      <c r="B134" s="226" t="s">
        <v>213</v>
      </c>
      <c r="C134" s="236" t="s">
        <v>214</v>
      </c>
      <c r="D134" s="228" t="s">
        <v>128</v>
      </c>
      <c r="E134" s="262">
        <v>4.0</v>
      </c>
      <c r="F134" s="230">
        <v>59900.0</v>
      </c>
      <c r="G134" s="230">
        <f t="shared" si="142"/>
        <v>239600</v>
      </c>
      <c r="H134" s="231">
        <f t="shared" si="143"/>
        <v>239600</v>
      </c>
      <c r="I134" s="232"/>
      <c r="J134" s="233"/>
      <c r="K134" s="233"/>
      <c r="L134" s="233">
        <v>4.0</v>
      </c>
      <c r="M134" s="137">
        <f t="shared" si="144"/>
        <v>4</v>
      </c>
      <c r="N134" s="138">
        <f t="shared" si="145"/>
        <v>239600</v>
      </c>
      <c r="O134" s="265"/>
      <c r="P134" s="263"/>
      <c r="Q134" s="218"/>
      <c r="R134" s="264">
        <f>'CA 8.2'!H26</f>
        <v>4</v>
      </c>
      <c r="S134" s="139">
        <f t="shared" si="146"/>
        <v>239600</v>
      </c>
      <c r="T134" s="218"/>
      <c r="U134" s="128">
        <f t="shared" si="147"/>
        <v>4</v>
      </c>
      <c r="V134" s="218"/>
      <c r="W134" s="128">
        <f t="shared" si="148"/>
        <v>0</v>
      </c>
      <c r="X134" s="129">
        <f t="shared" si="149"/>
        <v>0</v>
      </c>
      <c r="Y134" s="216"/>
      <c r="Z134" s="216"/>
      <c r="AA134" s="216"/>
    </row>
    <row r="135" ht="21.0" customHeight="1">
      <c r="A135" s="216"/>
      <c r="B135" s="226" t="s">
        <v>215</v>
      </c>
      <c r="C135" s="236" t="s">
        <v>216</v>
      </c>
      <c r="D135" s="228" t="s">
        <v>128</v>
      </c>
      <c r="E135" s="262">
        <v>4.0</v>
      </c>
      <c r="F135" s="230">
        <v>65500.0</v>
      </c>
      <c r="G135" s="230">
        <f t="shared" si="142"/>
        <v>262000</v>
      </c>
      <c r="H135" s="231">
        <f t="shared" si="143"/>
        <v>262000</v>
      </c>
      <c r="I135" s="232"/>
      <c r="J135" s="233"/>
      <c r="K135" s="233"/>
      <c r="L135" s="233">
        <v>4.0</v>
      </c>
      <c r="M135" s="137">
        <f t="shared" si="144"/>
        <v>4</v>
      </c>
      <c r="N135" s="138">
        <f t="shared" si="145"/>
        <v>262000</v>
      </c>
      <c r="O135" s="265"/>
      <c r="P135" s="263"/>
      <c r="Q135" s="218"/>
      <c r="R135" s="264">
        <f>'CA 8.3'!H26</f>
        <v>4</v>
      </c>
      <c r="S135" s="139">
        <f t="shared" si="146"/>
        <v>262000</v>
      </c>
      <c r="T135" s="218"/>
      <c r="U135" s="128">
        <f t="shared" si="147"/>
        <v>4</v>
      </c>
      <c r="V135" s="218"/>
      <c r="W135" s="128">
        <f t="shared" si="148"/>
        <v>0</v>
      </c>
      <c r="X135" s="129">
        <f t="shared" si="149"/>
        <v>0</v>
      </c>
      <c r="Y135" s="216"/>
      <c r="Z135" s="216"/>
      <c r="AA135" s="216"/>
    </row>
    <row r="136" ht="30.0" customHeight="1">
      <c r="A136" s="216"/>
      <c r="B136" s="226" t="s">
        <v>217</v>
      </c>
      <c r="C136" s="236" t="s">
        <v>218</v>
      </c>
      <c r="D136" s="228" t="s">
        <v>219</v>
      </c>
      <c r="E136" s="262">
        <v>4.0</v>
      </c>
      <c r="F136" s="230">
        <v>130000.0</v>
      </c>
      <c r="G136" s="230">
        <f t="shared" si="142"/>
        <v>520000</v>
      </c>
      <c r="H136" s="231">
        <f t="shared" si="143"/>
        <v>520000</v>
      </c>
      <c r="I136" s="232"/>
      <c r="J136" s="233"/>
      <c r="K136" s="233"/>
      <c r="L136" s="233">
        <v>4.0</v>
      </c>
      <c r="M136" s="137">
        <f t="shared" si="144"/>
        <v>4</v>
      </c>
      <c r="N136" s="138">
        <f t="shared" si="145"/>
        <v>520000</v>
      </c>
      <c r="O136" s="265"/>
      <c r="P136" s="263"/>
      <c r="Q136" s="218"/>
      <c r="R136" s="264">
        <f>'CA 8.4'!H26</f>
        <v>4</v>
      </c>
      <c r="S136" s="139">
        <f t="shared" si="146"/>
        <v>520000</v>
      </c>
      <c r="T136" s="218"/>
      <c r="U136" s="128">
        <f t="shared" si="147"/>
        <v>4</v>
      </c>
      <c r="V136" s="218"/>
      <c r="W136" s="128">
        <f t="shared" si="148"/>
        <v>0</v>
      </c>
      <c r="X136" s="129">
        <f t="shared" si="149"/>
        <v>0</v>
      </c>
      <c r="Y136" s="216"/>
      <c r="Z136" s="216"/>
      <c r="AA136" s="216"/>
    </row>
    <row r="137" ht="48.0" customHeight="1">
      <c r="A137" s="216"/>
      <c r="B137" s="226" t="s">
        <v>220</v>
      </c>
      <c r="C137" s="227" t="s">
        <v>221</v>
      </c>
      <c r="D137" s="228" t="s">
        <v>128</v>
      </c>
      <c r="E137" s="262">
        <v>6.0</v>
      </c>
      <c r="F137" s="230">
        <v>598900.0</v>
      </c>
      <c r="G137" s="230">
        <f t="shared" si="142"/>
        <v>3593400</v>
      </c>
      <c r="H137" s="231">
        <f t="shared" si="143"/>
        <v>3593400</v>
      </c>
      <c r="I137" s="232"/>
      <c r="J137" s="233"/>
      <c r="K137" s="233"/>
      <c r="L137" s="233">
        <v>6.0</v>
      </c>
      <c r="M137" s="137">
        <f t="shared" si="144"/>
        <v>6</v>
      </c>
      <c r="N137" s="138">
        <f t="shared" si="145"/>
        <v>3593400</v>
      </c>
      <c r="O137" s="37"/>
      <c r="P137" s="263"/>
      <c r="Q137" s="218"/>
      <c r="R137" s="264">
        <f>'CA 8.5'!H26</f>
        <v>6</v>
      </c>
      <c r="S137" s="139">
        <f t="shared" si="146"/>
        <v>3593400</v>
      </c>
      <c r="T137" s="218"/>
      <c r="U137" s="128">
        <f t="shared" si="147"/>
        <v>6</v>
      </c>
      <c r="V137" s="218"/>
      <c r="W137" s="128">
        <f t="shared" si="148"/>
        <v>0</v>
      </c>
      <c r="X137" s="129">
        <f t="shared" si="149"/>
        <v>0</v>
      </c>
      <c r="Y137" s="216"/>
      <c r="Z137" s="216"/>
      <c r="AA137" s="216"/>
    </row>
    <row r="138" ht="18.0" customHeight="1">
      <c r="A138" s="216"/>
      <c r="B138" s="181" t="s">
        <v>222</v>
      </c>
      <c r="C138" s="182" t="s">
        <v>223</v>
      </c>
      <c r="D138" s="183"/>
      <c r="E138" s="184"/>
      <c r="F138" s="185"/>
      <c r="G138" s="185"/>
      <c r="H138" s="186"/>
      <c r="I138" s="187">
        <f>+ROUND(SUM(H139:H141),0)</f>
        <v>1090800</v>
      </c>
      <c r="J138" s="188"/>
      <c r="K138" s="188"/>
      <c r="L138" s="188"/>
      <c r="M138" s="188"/>
      <c r="N138" s="189"/>
      <c r="O138" s="217"/>
      <c r="P138" s="218"/>
      <c r="Q138" s="219"/>
      <c r="R138" s="220"/>
      <c r="S138" s="221">
        <f>SUM(S139:S141)</f>
        <v>1090800</v>
      </c>
      <c r="T138" s="219"/>
      <c r="U138" s="222"/>
      <c r="V138" s="219"/>
      <c r="W138" s="223"/>
      <c r="X138" s="224"/>
      <c r="Y138" s="225"/>
      <c r="Z138" s="225"/>
      <c r="AA138" s="225"/>
    </row>
    <row r="139" ht="63.75" customHeight="1">
      <c r="A139" s="216"/>
      <c r="B139" s="226" t="s">
        <v>224</v>
      </c>
      <c r="C139" s="227" t="s">
        <v>225</v>
      </c>
      <c r="D139" s="228" t="s">
        <v>128</v>
      </c>
      <c r="E139" s="245">
        <v>4.0</v>
      </c>
      <c r="F139" s="230">
        <v>35000.0</v>
      </c>
      <c r="G139" s="230">
        <f t="shared" ref="G139:G140" si="150">+E139*F139</f>
        <v>140000</v>
      </c>
      <c r="H139" s="231">
        <f t="shared" ref="H139:H140" si="151">ROUND((F139*E139),0)</f>
        <v>140000</v>
      </c>
      <c r="I139" s="232"/>
      <c r="J139" s="233"/>
      <c r="K139" s="233"/>
      <c r="L139" s="233">
        <v>4.0</v>
      </c>
      <c r="M139" s="137">
        <f t="shared" ref="M139:M141" si="152">E139+J139-K139</f>
        <v>4</v>
      </c>
      <c r="N139" s="138">
        <f t="shared" ref="N139:N141" si="153">ROUND(M139*F139,0)</f>
        <v>140000</v>
      </c>
      <c r="O139" s="252"/>
      <c r="P139" s="218"/>
      <c r="Q139" s="219"/>
      <c r="R139" s="235">
        <f>'CA 9.1'!H26</f>
        <v>4</v>
      </c>
      <c r="S139" s="139">
        <f t="shared" ref="S139:S141" si="154">ROUND(R139*F139,0)</f>
        <v>140000</v>
      </c>
      <c r="T139" s="219"/>
      <c r="U139" s="128">
        <f t="shared" ref="U139:U141" si="155">+O139+R139</f>
        <v>4</v>
      </c>
      <c r="V139" s="219"/>
      <c r="W139" s="128">
        <f t="shared" ref="W139:W141" si="156">+M139-U139</f>
        <v>0</v>
      </c>
      <c r="X139" s="129">
        <f t="shared" ref="X139:X141" si="157">ROUND(W139*F139,0)</f>
        <v>0</v>
      </c>
      <c r="Y139" s="225"/>
      <c r="Z139" s="225"/>
      <c r="AA139" s="225"/>
    </row>
    <row r="140" ht="54.0" customHeight="1">
      <c r="A140" s="216"/>
      <c r="B140" s="226" t="s">
        <v>226</v>
      </c>
      <c r="C140" s="227" t="s">
        <v>227</v>
      </c>
      <c r="D140" s="228" t="s">
        <v>128</v>
      </c>
      <c r="E140" s="245">
        <v>4.0</v>
      </c>
      <c r="F140" s="230">
        <v>25000.0</v>
      </c>
      <c r="G140" s="230">
        <f t="shared" si="150"/>
        <v>100000</v>
      </c>
      <c r="H140" s="231">
        <f t="shared" si="151"/>
        <v>100000</v>
      </c>
      <c r="I140" s="232"/>
      <c r="J140" s="233"/>
      <c r="K140" s="233"/>
      <c r="L140" s="233">
        <v>4.0</v>
      </c>
      <c r="M140" s="137">
        <f t="shared" si="152"/>
        <v>4</v>
      </c>
      <c r="N140" s="138">
        <f t="shared" si="153"/>
        <v>100000</v>
      </c>
      <c r="O140" s="265"/>
      <c r="P140" s="218"/>
      <c r="Q140" s="219"/>
      <c r="R140" s="235">
        <f>'CA 9.2'!H26</f>
        <v>4</v>
      </c>
      <c r="S140" s="139">
        <f t="shared" si="154"/>
        <v>100000</v>
      </c>
      <c r="T140" s="219"/>
      <c r="U140" s="128">
        <f t="shared" si="155"/>
        <v>4</v>
      </c>
      <c r="V140" s="219"/>
      <c r="W140" s="128">
        <f t="shared" si="156"/>
        <v>0</v>
      </c>
      <c r="X140" s="129">
        <f t="shared" si="157"/>
        <v>0</v>
      </c>
      <c r="Y140" s="225"/>
      <c r="Z140" s="225"/>
      <c r="AA140" s="225"/>
    </row>
    <row r="141" ht="18.75" customHeight="1">
      <c r="A141" s="216"/>
      <c r="B141" s="226" t="s">
        <v>228</v>
      </c>
      <c r="C141" s="244" t="s">
        <v>229</v>
      </c>
      <c r="D141" s="228" t="s">
        <v>230</v>
      </c>
      <c r="E141" s="245">
        <v>12.0</v>
      </c>
      <c r="F141" s="230">
        <v>70900.0</v>
      </c>
      <c r="G141" s="230">
        <f>F141*E141</f>
        <v>850800</v>
      </c>
      <c r="H141" s="231">
        <f>G141</f>
        <v>850800</v>
      </c>
      <c r="I141" s="232"/>
      <c r="J141" s="233"/>
      <c r="K141" s="233"/>
      <c r="L141" s="233">
        <v>12.0</v>
      </c>
      <c r="M141" s="137">
        <f t="shared" si="152"/>
        <v>12</v>
      </c>
      <c r="N141" s="138">
        <f t="shared" si="153"/>
        <v>850800</v>
      </c>
      <c r="O141" s="37"/>
      <c r="P141" s="218"/>
      <c r="Q141" s="219"/>
      <c r="R141" s="235">
        <f>'CA 9.3'!H26</f>
        <v>12</v>
      </c>
      <c r="S141" s="139">
        <f t="shared" si="154"/>
        <v>850800</v>
      </c>
      <c r="T141" s="219"/>
      <c r="U141" s="128">
        <f t="shared" si="155"/>
        <v>12</v>
      </c>
      <c r="V141" s="219"/>
      <c r="W141" s="128">
        <f t="shared" si="156"/>
        <v>0</v>
      </c>
      <c r="X141" s="129">
        <f t="shared" si="157"/>
        <v>0</v>
      </c>
      <c r="Y141" s="225"/>
      <c r="Z141" s="225"/>
      <c r="AA141" s="225"/>
    </row>
    <row r="142" ht="13.5" customHeight="1">
      <c r="A142" s="216"/>
      <c r="B142" s="181" t="s">
        <v>231</v>
      </c>
      <c r="C142" s="182" t="s">
        <v>232</v>
      </c>
      <c r="D142" s="183"/>
      <c r="E142" s="184"/>
      <c r="F142" s="185"/>
      <c r="G142" s="185"/>
      <c r="H142" s="186"/>
      <c r="I142" s="187">
        <f>SUM(H143:H146)</f>
        <v>8920000</v>
      </c>
      <c r="J142" s="188"/>
      <c r="K142" s="188"/>
      <c r="L142" s="188"/>
      <c r="M142" s="188"/>
      <c r="N142" s="189"/>
      <c r="O142" s="217"/>
      <c r="P142" s="218"/>
      <c r="Q142" s="219"/>
      <c r="R142" s="220"/>
      <c r="S142" s="221">
        <f>SUM(S143:S146)</f>
        <v>6469000</v>
      </c>
      <c r="T142" s="219"/>
      <c r="U142" s="222"/>
      <c r="V142" s="219"/>
      <c r="W142" s="223"/>
      <c r="X142" s="224"/>
      <c r="Y142" s="225"/>
      <c r="Z142" s="225"/>
      <c r="AA142" s="225"/>
    </row>
    <row r="143" ht="18.0" customHeight="1">
      <c r="A143" s="216"/>
      <c r="B143" s="226" t="s">
        <v>233</v>
      </c>
      <c r="C143" s="236" t="s">
        <v>234</v>
      </c>
      <c r="D143" s="228" t="s">
        <v>235</v>
      </c>
      <c r="E143" s="245">
        <v>200.0</v>
      </c>
      <c r="F143" s="230">
        <v>15900.0</v>
      </c>
      <c r="G143" s="230">
        <f t="shared" ref="G143:G146" si="158">+E143*F143</f>
        <v>3180000</v>
      </c>
      <c r="H143" s="231">
        <f t="shared" ref="H143:H146" si="159">ROUND((F143*E143),0)</f>
        <v>3180000</v>
      </c>
      <c r="I143" s="232"/>
      <c r="J143" s="233"/>
      <c r="K143" s="233">
        <v>40.0</v>
      </c>
      <c r="L143" s="233"/>
      <c r="M143" s="137">
        <f t="shared" ref="M143:M146" si="160">E143+J143-K143</f>
        <v>160</v>
      </c>
      <c r="N143" s="138">
        <f t="shared" ref="N143:N146" si="161">ROUND(M143*F143,0)</f>
        <v>2544000</v>
      </c>
      <c r="O143" s="252"/>
      <c r="P143" s="218"/>
      <c r="Q143" s="219"/>
      <c r="R143" s="235">
        <f>'CA 10.1'!H26</f>
        <v>160</v>
      </c>
      <c r="S143" s="139">
        <f t="shared" ref="S143:S146" si="162">ROUND(R143*F143,0)</f>
        <v>2544000</v>
      </c>
      <c r="T143" s="219"/>
      <c r="U143" s="128">
        <f t="shared" ref="U143:U147" si="163">+O143+R143</f>
        <v>160</v>
      </c>
      <c r="V143" s="219"/>
      <c r="W143" s="128">
        <f t="shared" ref="W143:W147" si="164">+M143-U143</f>
        <v>0</v>
      </c>
      <c r="X143" s="129">
        <f t="shared" ref="X143:X147" si="165">ROUND(W143*F143,0)</f>
        <v>0</v>
      </c>
      <c r="Y143" s="225"/>
      <c r="Z143" s="225"/>
      <c r="AA143" s="225"/>
    </row>
    <row r="144" ht="18.0" customHeight="1">
      <c r="A144" s="216"/>
      <c r="B144" s="226" t="s">
        <v>236</v>
      </c>
      <c r="C144" s="236" t="s">
        <v>237</v>
      </c>
      <c r="D144" s="228" t="s">
        <v>128</v>
      </c>
      <c r="E144" s="245">
        <v>200.0</v>
      </c>
      <c r="F144" s="230">
        <v>5900.0</v>
      </c>
      <c r="G144" s="230">
        <f t="shared" si="158"/>
        <v>1180000</v>
      </c>
      <c r="H144" s="231">
        <f t="shared" si="159"/>
        <v>1180000</v>
      </c>
      <c r="I144" s="232"/>
      <c r="J144" s="233"/>
      <c r="K144" s="233">
        <v>40.0</v>
      </c>
      <c r="L144" s="233"/>
      <c r="M144" s="137">
        <f t="shared" si="160"/>
        <v>160</v>
      </c>
      <c r="N144" s="138">
        <f t="shared" si="161"/>
        <v>944000</v>
      </c>
      <c r="O144" s="265"/>
      <c r="P144" s="218"/>
      <c r="Q144" s="219"/>
      <c r="R144" s="235">
        <f>'CA 10.2'!H26</f>
        <v>160</v>
      </c>
      <c r="S144" s="139">
        <f t="shared" si="162"/>
        <v>944000</v>
      </c>
      <c r="T144" s="219"/>
      <c r="U144" s="128">
        <f t="shared" si="163"/>
        <v>160</v>
      </c>
      <c r="V144" s="219"/>
      <c r="W144" s="128">
        <f t="shared" si="164"/>
        <v>0</v>
      </c>
      <c r="X144" s="129">
        <f t="shared" si="165"/>
        <v>0</v>
      </c>
      <c r="Y144" s="225"/>
      <c r="Z144" s="225"/>
      <c r="AA144" s="225"/>
    </row>
    <row r="145" ht="18.0" customHeight="1">
      <c r="A145" s="216"/>
      <c r="B145" s="226" t="s">
        <v>238</v>
      </c>
      <c r="C145" s="236" t="s">
        <v>239</v>
      </c>
      <c r="D145" s="228" t="s">
        <v>235</v>
      </c>
      <c r="E145" s="245">
        <v>200.0</v>
      </c>
      <c r="F145" s="230">
        <v>4900.0</v>
      </c>
      <c r="G145" s="230">
        <f t="shared" si="158"/>
        <v>980000</v>
      </c>
      <c r="H145" s="231">
        <f t="shared" si="159"/>
        <v>980000</v>
      </c>
      <c r="I145" s="232"/>
      <c r="J145" s="233"/>
      <c r="K145" s="233">
        <v>30.0</v>
      </c>
      <c r="L145" s="233"/>
      <c r="M145" s="137">
        <f t="shared" si="160"/>
        <v>170</v>
      </c>
      <c r="N145" s="138">
        <f t="shared" si="161"/>
        <v>833000</v>
      </c>
      <c r="O145" s="265"/>
      <c r="P145" s="218"/>
      <c r="Q145" s="219"/>
      <c r="R145" s="235">
        <f>'CA 10.3'!H26</f>
        <v>170</v>
      </c>
      <c r="S145" s="139">
        <f t="shared" si="162"/>
        <v>833000</v>
      </c>
      <c r="T145" s="219"/>
      <c r="U145" s="128">
        <f t="shared" si="163"/>
        <v>170</v>
      </c>
      <c r="V145" s="219"/>
      <c r="W145" s="128">
        <f t="shared" si="164"/>
        <v>0</v>
      </c>
      <c r="X145" s="129">
        <f t="shared" si="165"/>
        <v>0</v>
      </c>
      <c r="Y145" s="225"/>
      <c r="Z145" s="225"/>
      <c r="AA145" s="225"/>
    </row>
    <row r="146" ht="18.0" customHeight="1">
      <c r="A146" s="216"/>
      <c r="B146" s="226" t="s">
        <v>240</v>
      </c>
      <c r="C146" s="236" t="s">
        <v>241</v>
      </c>
      <c r="D146" s="228" t="s">
        <v>128</v>
      </c>
      <c r="E146" s="245">
        <v>200.0</v>
      </c>
      <c r="F146" s="230">
        <v>17900.0</v>
      </c>
      <c r="G146" s="230">
        <f t="shared" si="158"/>
        <v>3580000</v>
      </c>
      <c r="H146" s="231">
        <f t="shared" si="159"/>
        <v>3580000</v>
      </c>
      <c r="I146" s="232"/>
      <c r="J146" s="233"/>
      <c r="K146" s="233">
        <v>80.0</v>
      </c>
      <c r="L146" s="233"/>
      <c r="M146" s="137">
        <f t="shared" si="160"/>
        <v>120</v>
      </c>
      <c r="N146" s="138">
        <f t="shared" si="161"/>
        <v>2148000</v>
      </c>
      <c r="O146" s="37"/>
      <c r="P146" s="218"/>
      <c r="Q146" s="219"/>
      <c r="R146" s="235">
        <f>'CA 10.4'!H26</f>
        <v>120</v>
      </c>
      <c r="S146" s="139">
        <f t="shared" si="162"/>
        <v>2148000</v>
      </c>
      <c r="T146" s="219"/>
      <c r="U146" s="128">
        <f t="shared" si="163"/>
        <v>120</v>
      </c>
      <c r="V146" s="219"/>
      <c r="W146" s="128">
        <f t="shared" si="164"/>
        <v>0</v>
      </c>
      <c r="X146" s="129">
        <f t="shared" si="165"/>
        <v>0</v>
      </c>
      <c r="Y146" s="225"/>
      <c r="Z146" s="225"/>
      <c r="AA146" s="225"/>
    </row>
    <row r="147" ht="18.0" customHeight="1">
      <c r="A147" s="216"/>
      <c r="B147" s="181" t="s">
        <v>242</v>
      </c>
      <c r="C147" s="182"/>
      <c r="D147" s="183"/>
      <c r="E147" s="184"/>
      <c r="F147" s="185"/>
      <c r="G147" s="185"/>
      <c r="H147" s="186"/>
      <c r="I147" s="187">
        <f>SUM(I105:I146)</f>
        <v>27297350</v>
      </c>
      <c r="J147" s="188"/>
      <c r="K147" s="188"/>
      <c r="L147" s="188"/>
      <c r="M147" s="188"/>
      <c r="N147" s="189"/>
      <c r="O147" s="266"/>
      <c r="P147" s="218"/>
      <c r="Q147" s="267"/>
      <c r="R147" s="220"/>
      <c r="S147" s="268">
        <f>+S105+S114+S116+S118+S122+S124+S129+S132+S138+S142</f>
        <v>23938400</v>
      </c>
      <c r="T147" s="219"/>
      <c r="U147" s="128">
        <f t="shared" si="163"/>
        <v>0</v>
      </c>
      <c r="V147" s="219"/>
      <c r="W147" s="128">
        <f t="shared" si="164"/>
        <v>0</v>
      </c>
      <c r="X147" s="129">
        <f t="shared" si="165"/>
        <v>0</v>
      </c>
      <c r="Y147" s="225"/>
      <c r="Z147" s="225"/>
      <c r="AA147" s="225"/>
    </row>
    <row r="148" ht="15.75" customHeight="1">
      <c r="A148" s="83"/>
      <c r="B148" s="181"/>
      <c r="C148" s="269" t="s">
        <v>243</v>
      </c>
      <c r="D148" s="270"/>
      <c r="E148" s="270"/>
      <c r="F148" s="271"/>
      <c r="G148" s="185"/>
      <c r="H148" s="186"/>
      <c r="I148" s="187">
        <f>I95+I101+I147</f>
        <v>735352910</v>
      </c>
      <c r="J148" s="188"/>
      <c r="K148" s="188"/>
      <c r="L148" s="188"/>
      <c r="M148" s="188"/>
      <c r="N148" s="189"/>
      <c r="O148" s="124"/>
      <c r="P148" s="125">
        <f>P95+P97+P147</f>
        <v>538548651.4</v>
      </c>
      <c r="Q148" s="139"/>
      <c r="R148" s="139"/>
      <c r="S148" s="190">
        <f>S95+S97+S147</f>
        <v>163752035</v>
      </c>
      <c r="T148" s="139"/>
      <c r="U148" s="128"/>
      <c r="V148" s="139"/>
      <c r="W148" s="128"/>
      <c r="X148" s="129"/>
      <c r="Y148" s="9"/>
      <c r="Z148" s="9"/>
      <c r="AA148" s="9"/>
    </row>
    <row r="149" ht="13.5" customHeight="1">
      <c r="A149" s="83"/>
      <c r="B149" s="203"/>
      <c r="C149" s="204"/>
      <c r="D149" s="203"/>
      <c r="E149" s="205"/>
      <c r="F149" s="206"/>
      <c r="G149" s="206"/>
      <c r="H149" s="207"/>
      <c r="I149" s="206"/>
      <c r="J149" s="208"/>
      <c r="K149" s="208"/>
      <c r="L149" s="208"/>
      <c r="M149" s="208"/>
      <c r="N149" s="207"/>
      <c r="O149" s="83"/>
      <c r="P149" s="92"/>
      <c r="Q149" s="83"/>
      <c r="R149" s="83"/>
      <c r="S149" s="92"/>
      <c r="T149" s="92"/>
      <c r="U149" s="90"/>
      <c r="V149" s="92"/>
      <c r="W149" s="90"/>
      <c r="X149" s="209"/>
      <c r="Y149" s="9"/>
      <c r="Z149" s="9"/>
      <c r="AA149" s="9"/>
    </row>
    <row r="150" ht="13.5" customHeight="1">
      <c r="A150" s="83"/>
      <c r="B150" s="203"/>
      <c r="C150" s="204"/>
      <c r="D150" s="203"/>
      <c r="E150" s="205"/>
      <c r="F150" s="206"/>
      <c r="G150" s="206"/>
      <c r="H150" s="207"/>
      <c r="I150" s="206"/>
      <c r="J150" s="208"/>
      <c r="K150" s="208"/>
      <c r="L150" s="208"/>
      <c r="M150" s="208"/>
      <c r="N150" s="207"/>
      <c r="O150" s="83"/>
      <c r="P150" s="92"/>
      <c r="Q150" s="83"/>
      <c r="R150" s="83"/>
      <c r="S150" s="92"/>
      <c r="T150" s="92"/>
      <c r="U150" s="90"/>
      <c r="V150" s="92"/>
      <c r="W150" s="90"/>
      <c r="X150" s="209"/>
      <c r="Y150" s="9"/>
      <c r="Z150" s="9"/>
      <c r="AA150" s="9"/>
    </row>
    <row r="151" ht="13.5" customHeight="1">
      <c r="A151" s="83"/>
      <c r="B151" s="203"/>
      <c r="C151" s="204"/>
      <c r="D151" s="203"/>
      <c r="E151" s="205"/>
      <c r="F151" s="206"/>
      <c r="G151" s="206"/>
      <c r="H151" s="207"/>
      <c r="I151" s="206"/>
      <c r="J151" s="208"/>
      <c r="K151" s="208"/>
      <c r="L151" s="208"/>
      <c r="M151" s="208"/>
      <c r="N151" s="207"/>
      <c r="O151" s="83"/>
      <c r="P151" s="92"/>
      <c r="Q151" s="83"/>
      <c r="R151" s="83"/>
      <c r="S151" s="92"/>
      <c r="T151" s="92"/>
      <c r="U151" s="90"/>
      <c r="V151" s="92"/>
      <c r="W151" s="90"/>
      <c r="X151" s="209"/>
      <c r="Y151" s="9"/>
      <c r="Z151" s="9"/>
      <c r="AA151" s="9"/>
    </row>
    <row r="152" ht="13.5" customHeight="1">
      <c r="A152" s="83"/>
      <c r="B152" s="84"/>
      <c r="C152" s="99" t="s">
        <v>244</v>
      </c>
      <c r="D152" s="102"/>
      <c r="E152" s="102"/>
      <c r="F152" s="33"/>
      <c r="G152" s="164"/>
      <c r="H152" s="202">
        <f>H95</f>
        <v>675149590</v>
      </c>
      <c r="I152" s="272"/>
      <c r="J152" s="128"/>
      <c r="K152" s="128"/>
      <c r="L152" s="128"/>
      <c r="M152" s="128"/>
      <c r="N152" s="148"/>
      <c r="O152" s="84"/>
      <c r="P152" s="9"/>
      <c r="Q152" s="9"/>
      <c r="R152" s="83"/>
      <c r="S152" s="92"/>
      <c r="T152" s="93"/>
      <c r="U152" s="94"/>
      <c r="V152" s="93"/>
      <c r="W152" s="90"/>
      <c r="X152" s="95"/>
      <c r="Y152" s="9"/>
      <c r="Z152" s="9"/>
      <c r="AA152" s="9"/>
    </row>
    <row r="153" ht="13.5" customHeight="1">
      <c r="A153" s="83"/>
      <c r="B153" s="84"/>
      <c r="C153" s="99" t="s">
        <v>245</v>
      </c>
      <c r="D153" s="102"/>
      <c r="E153" s="102"/>
      <c r="F153" s="33"/>
      <c r="G153" s="164"/>
      <c r="H153" s="202">
        <v>2.729735E7</v>
      </c>
      <c r="I153" s="272"/>
      <c r="J153" s="128"/>
      <c r="K153" s="128"/>
      <c r="L153" s="128"/>
      <c r="M153" s="128"/>
      <c r="N153" s="148"/>
      <c r="O153" s="84"/>
      <c r="P153" s="9"/>
      <c r="Q153" s="9"/>
      <c r="R153" s="83"/>
      <c r="S153" s="92"/>
      <c r="T153" s="93"/>
      <c r="U153" s="94"/>
      <c r="V153" s="93"/>
      <c r="W153" s="90"/>
      <c r="X153" s="95"/>
      <c r="Y153" s="9"/>
      <c r="Z153" s="9"/>
      <c r="AA153" s="9"/>
    </row>
    <row r="154" ht="13.5" customHeight="1">
      <c r="A154" s="83"/>
      <c r="B154" s="84"/>
      <c r="C154" s="99" t="s">
        <v>242</v>
      </c>
      <c r="D154" s="102"/>
      <c r="E154" s="102"/>
      <c r="F154" s="33"/>
      <c r="G154" s="164"/>
      <c r="H154" s="202">
        <f>SUM(H152:H153)</f>
        <v>702446940</v>
      </c>
      <c r="I154" s="272"/>
      <c r="J154" s="128"/>
      <c r="K154" s="128"/>
      <c r="L154" s="128"/>
      <c r="M154" s="128"/>
      <c r="N154" s="148">
        <f>SUM(N16:N153)</f>
        <v>702447251</v>
      </c>
      <c r="O154" s="84"/>
      <c r="P154" s="9"/>
      <c r="Q154" s="9"/>
      <c r="R154" s="83"/>
      <c r="S154" s="92"/>
      <c r="T154" s="93"/>
      <c r="U154" s="94"/>
      <c r="V154" s="93"/>
      <c r="W154" s="90"/>
      <c r="X154" s="148">
        <f>SUM(X16:X153)</f>
        <v>146565</v>
      </c>
      <c r="Y154" s="9"/>
      <c r="Z154" s="9"/>
      <c r="AA154" s="9"/>
    </row>
    <row r="155" ht="13.5" customHeight="1">
      <c r="A155" s="83"/>
      <c r="B155" s="84"/>
      <c r="C155" s="99" t="s">
        <v>246</v>
      </c>
      <c r="D155" s="102"/>
      <c r="E155" s="102"/>
      <c r="F155" s="33"/>
      <c r="G155" s="273">
        <v>0.3214002463</v>
      </c>
      <c r="H155" s="202">
        <f>H154*G155</f>
        <v>225766619.5</v>
      </c>
      <c r="I155" s="272"/>
      <c r="J155" s="128"/>
      <c r="K155" s="128"/>
      <c r="L155" s="128"/>
      <c r="M155" s="128"/>
      <c r="N155" s="148">
        <f>ROUND(N154*G155,0)</f>
        <v>225766719</v>
      </c>
      <c r="O155" s="274"/>
      <c r="P155" s="275">
        <f>P148*G155</f>
        <v>173089669.2</v>
      </c>
      <c r="Q155" s="9"/>
      <c r="R155" s="124" t="s">
        <v>247</v>
      </c>
      <c r="S155" s="139">
        <f>S148*G155</f>
        <v>52629944.38</v>
      </c>
      <c r="T155" s="93"/>
      <c r="U155" s="94"/>
      <c r="V155" s="93"/>
      <c r="W155" s="90"/>
      <c r="X155" s="148">
        <f>ROUND(X154*G155,0)</f>
        <v>47106</v>
      </c>
      <c r="Y155" s="9"/>
      <c r="Z155" s="9"/>
      <c r="AA155" s="9"/>
    </row>
    <row r="156" ht="13.5" customHeight="1">
      <c r="A156" s="83"/>
      <c r="B156" s="84"/>
      <c r="C156" s="99" t="s">
        <v>248</v>
      </c>
      <c r="D156" s="102"/>
      <c r="E156" s="102"/>
      <c r="F156" s="33"/>
      <c r="G156" s="276">
        <v>0.0500000378</v>
      </c>
      <c r="H156" s="202">
        <f>H154*G156</f>
        <v>35122373.55</v>
      </c>
      <c r="I156" s="272"/>
      <c r="J156" s="128"/>
      <c r="K156" s="128"/>
      <c r="L156" s="128"/>
      <c r="M156" s="128"/>
      <c r="N156" s="148">
        <f>ROUND(N154*G156,0)</f>
        <v>35122389</v>
      </c>
      <c r="O156" s="274"/>
      <c r="P156" s="275">
        <f>P148*G156</f>
        <v>26927452.93</v>
      </c>
      <c r="Q156" s="9"/>
      <c r="R156" s="124" t="s">
        <v>248</v>
      </c>
      <c r="S156" s="139">
        <f>S148*G156</f>
        <v>8187607.94</v>
      </c>
      <c r="T156" s="93"/>
      <c r="U156" s="94"/>
      <c r="V156" s="93"/>
      <c r="W156" s="90"/>
      <c r="X156" s="148">
        <f>ROUND(X154*G156,0)</f>
        <v>7328</v>
      </c>
      <c r="Y156" s="9"/>
      <c r="Z156" s="9"/>
      <c r="AA156" s="9"/>
    </row>
    <row r="157" ht="13.5" customHeight="1">
      <c r="A157" s="83"/>
      <c r="B157" s="84"/>
      <c r="C157" s="99" t="s">
        <v>249</v>
      </c>
      <c r="D157" s="102"/>
      <c r="E157" s="102"/>
      <c r="F157" s="33"/>
      <c r="G157" s="273">
        <v>0.371400285</v>
      </c>
      <c r="H157" s="202">
        <f>H154*G157</f>
        <v>260888993.7</v>
      </c>
      <c r="I157" s="272"/>
      <c r="J157" s="128"/>
      <c r="K157" s="128"/>
      <c r="L157" s="128"/>
      <c r="M157" s="128"/>
      <c r="N157" s="148"/>
      <c r="O157" s="274"/>
      <c r="P157" s="275">
        <f>P148*G157</f>
        <v>200017122.6</v>
      </c>
      <c r="Q157" s="9"/>
      <c r="R157" s="124" t="s">
        <v>250</v>
      </c>
      <c r="S157" s="139">
        <f>S155+S156</f>
        <v>60817552.32</v>
      </c>
      <c r="T157" s="93"/>
      <c r="U157" s="94"/>
      <c r="V157" s="93"/>
      <c r="W157" s="90"/>
      <c r="X157" s="148"/>
      <c r="Y157" s="9"/>
      <c r="Z157" s="9"/>
      <c r="AA157" s="9"/>
    </row>
    <row r="158" ht="15.0" customHeight="1">
      <c r="A158" s="83"/>
      <c r="B158" s="84"/>
      <c r="C158" s="277" t="s">
        <v>251</v>
      </c>
      <c r="D158" s="102"/>
      <c r="E158" s="102"/>
      <c r="F158" s="33"/>
      <c r="G158" s="164"/>
      <c r="H158" s="202">
        <f>H157+H154</f>
        <v>963335933.7</v>
      </c>
      <c r="I158" s="123"/>
      <c r="J158" s="123"/>
      <c r="K158" s="123"/>
      <c r="L158" s="123"/>
      <c r="M158" s="123"/>
      <c r="N158" s="278">
        <f>SUM(N154:N157)</f>
        <v>963336359</v>
      </c>
      <c r="O158" s="9"/>
      <c r="P158" s="9"/>
      <c r="Q158" s="9"/>
      <c r="R158" s="83"/>
      <c r="S158" s="92"/>
      <c r="T158" s="93"/>
      <c r="U158" s="94"/>
      <c r="V158" s="93"/>
      <c r="W158" s="208"/>
      <c r="X158" s="278">
        <f>SUM(X154:X157)</f>
        <v>200999</v>
      </c>
      <c r="Y158" s="9"/>
      <c r="Z158" s="9"/>
      <c r="AA158" s="9"/>
    </row>
    <row r="159" ht="15.0" customHeight="1">
      <c r="A159" s="83"/>
      <c r="B159" s="84"/>
      <c r="C159" s="203"/>
      <c r="D159" s="203"/>
      <c r="E159" s="203"/>
      <c r="F159" s="203"/>
      <c r="G159" s="87"/>
      <c r="H159" s="88"/>
      <c r="I159" s="279"/>
      <c r="J159" s="279"/>
      <c r="K159" s="279"/>
      <c r="L159" s="279"/>
      <c r="M159" s="279"/>
      <c r="N159" s="280"/>
      <c r="O159" s="279"/>
      <c r="P159" s="281"/>
      <c r="Q159" s="9"/>
      <c r="R159" s="282"/>
      <c r="S159" s="139"/>
      <c r="T159" s="93"/>
      <c r="U159" s="94"/>
      <c r="V159" s="93"/>
      <c r="W159" s="208"/>
      <c r="X159" s="139"/>
      <c r="Y159" s="9"/>
      <c r="Z159" s="9"/>
      <c r="AA159" s="9"/>
    </row>
    <row r="160" ht="15.0" customHeight="1">
      <c r="A160" s="83"/>
      <c r="B160" s="84"/>
      <c r="C160" s="203"/>
      <c r="D160" s="203"/>
      <c r="E160" s="203"/>
      <c r="F160" s="203"/>
      <c r="G160" s="87"/>
      <c r="H160" s="88"/>
      <c r="I160" s="283" t="s">
        <v>252</v>
      </c>
      <c r="J160" s="102"/>
      <c r="K160" s="102"/>
      <c r="L160" s="102"/>
      <c r="M160" s="102"/>
      <c r="N160" s="102"/>
      <c r="O160" s="33"/>
      <c r="P160" s="281">
        <f>P148+P157</f>
        <v>738565774</v>
      </c>
      <c r="Q160" s="9"/>
      <c r="R160" s="284" t="s">
        <v>253</v>
      </c>
      <c r="S160" s="191">
        <f>S148+S157</f>
        <v>224569587.3</v>
      </c>
      <c r="T160" s="93"/>
      <c r="U160" s="94"/>
      <c r="V160" s="93"/>
      <c r="W160" s="208"/>
      <c r="X160" s="285"/>
      <c r="Y160" s="9"/>
      <c r="Z160" s="9"/>
      <c r="AA160" s="9"/>
    </row>
    <row r="161" ht="13.5" customHeight="1">
      <c r="A161" s="83"/>
      <c r="B161" s="84"/>
      <c r="C161" s="85"/>
      <c r="D161" s="83"/>
      <c r="E161" s="86"/>
      <c r="F161" s="87"/>
      <c r="G161" s="87"/>
      <c r="H161" s="88"/>
      <c r="I161" s="283" t="s">
        <v>254</v>
      </c>
      <c r="J161" s="102"/>
      <c r="K161" s="102"/>
      <c r="L161" s="102"/>
      <c r="M161" s="102"/>
      <c r="N161" s="102"/>
      <c r="O161" s="33"/>
      <c r="P161" s="286">
        <f>P160/H158</f>
        <v>0.7666752045</v>
      </c>
      <c r="Q161" s="9"/>
      <c r="R161" s="285" t="s">
        <v>255</v>
      </c>
      <c r="S161" s="191">
        <f>S160/H158</f>
        <v>0.2331165894</v>
      </c>
      <c r="T161" s="93"/>
      <c r="U161" s="94"/>
      <c r="V161" s="93"/>
      <c r="W161" s="90"/>
      <c r="X161" s="287"/>
      <c r="Y161" s="9"/>
      <c r="Z161" s="9"/>
      <c r="AA161" s="9"/>
    </row>
    <row r="162" ht="13.5" customHeight="1">
      <c r="A162" s="83"/>
      <c r="B162" s="84"/>
      <c r="C162" s="85"/>
      <c r="D162" s="83"/>
      <c r="E162" s="86"/>
      <c r="F162" s="87"/>
      <c r="G162" s="87"/>
      <c r="H162" s="88"/>
      <c r="I162" s="283" t="s">
        <v>256</v>
      </c>
      <c r="J162" s="102"/>
      <c r="K162" s="102"/>
      <c r="L162" s="102"/>
      <c r="M162" s="102"/>
      <c r="N162" s="102"/>
      <c r="O162" s="33"/>
      <c r="P162" s="281">
        <v>4.81667967E8</v>
      </c>
      <c r="Q162" s="9"/>
      <c r="R162" s="91"/>
      <c r="S162" s="92"/>
      <c r="T162" s="93"/>
      <c r="U162" s="94"/>
      <c r="V162" s="93"/>
      <c r="W162" s="90"/>
      <c r="X162" s="95"/>
      <c r="Y162" s="9"/>
      <c r="Z162" s="9"/>
      <c r="AA162" s="9"/>
    </row>
    <row r="163" ht="27.0" customHeight="1">
      <c r="A163" s="83"/>
      <c r="B163" s="84"/>
      <c r="C163" s="177" t="s">
        <v>257</v>
      </c>
      <c r="E163" s="86"/>
      <c r="F163" s="87"/>
      <c r="G163" s="87"/>
      <c r="H163" s="88"/>
      <c r="I163" s="288"/>
      <c r="J163" s="289"/>
      <c r="K163" s="289"/>
      <c r="L163" s="289"/>
      <c r="M163" s="289"/>
      <c r="N163" s="290"/>
      <c r="O163" s="291"/>
      <c r="P163" s="9"/>
      <c r="Q163" s="9"/>
      <c r="R163" s="83"/>
      <c r="S163" s="92"/>
      <c r="T163" s="93"/>
      <c r="U163" s="94"/>
      <c r="V163" s="93"/>
      <c r="W163" s="90"/>
      <c r="X163" s="95"/>
      <c r="Y163" s="9"/>
      <c r="Z163" s="9"/>
      <c r="AA163" s="9"/>
    </row>
    <row r="164" ht="13.5" customHeight="1">
      <c r="A164" s="83"/>
      <c r="B164" s="84"/>
      <c r="C164" s="85"/>
      <c r="D164" s="83"/>
      <c r="E164" s="86"/>
      <c r="F164" s="87"/>
      <c r="G164" s="87"/>
      <c r="H164" s="88"/>
      <c r="I164" s="283" t="s">
        <v>258</v>
      </c>
      <c r="J164" s="102"/>
      <c r="K164" s="102"/>
      <c r="L164" s="102"/>
      <c r="M164" s="102"/>
      <c r="N164" s="102"/>
      <c r="O164" s="33"/>
      <c r="P164" s="281">
        <f>P160-P162</f>
        <v>256897807</v>
      </c>
      <c r="Q164" s="9"/>
      <c r="R164" s="292" t="s">
        <v>259</v>
      </c>
      <c r="S164" s="293">
        <f>S160</f>
        <v>224569587.3</v>
      </c>
      <c r="T164" s="93"/>
      <c r="U164" s="94"/>
      <c r="V164" s="93"/>
      <c r="W164" s="90"/>
      <c r="X164" s="95"/>
      <c r="Y164" s="9"/>
      <c r="Z164" s="9"/>
      <c r="AA164" s="9"/>
    </row>
    <row r="165" ht="13.5" customHeight="1">
      <c r="A165" s="83"/>
      <c r="B165" s="84"/>
      <c r="C165" s="85"/>
      <c r="D165" s="83"/>
      <c r="E165" s="86"/>
      <c r="F165" s="87"/>
      <c r="G165" s="87"/>
      <c r="H165" s="88"/>
      <c r="I165" s="89"/>
      <c r="J165" s="90"/>
      <c r="K165" s="90"/>
      <c r="L165" s="90"/>
      <c r="M165" s="90"/>
      <c r="N165" s="91"/>
      <c r="O165" s="84"/>
      <c r="P165" s="9"/>
      <c r="Q165" s="9"/>
      <c r="R165" s="83"/>
      <c r="S165" s="92"/>
      <c r="T165" s="93"/>
      <c r="U165" s="94"/>
      <c r="V165" s="93"/>
      <c r="W165" s="90"/>
      <c r="X165" s="95"/>
      <c r="Y165" s="9"/>
      <c r="Z165" s="9"/>
      <c r="AA165" s="9"/>
    </row>
    <row r="166" ht="13.5" customHeight="1">
      <c r="A166" s="83"/>
      <c r="B166" s="84"/>
      <c r="C166" s="85"/>
      <c r="D166" s="83"/>
      <c r="E166" s="86"/>
      <c r="F166" s="87"/>
      <c r="G166" s="87"/>
      <c r="H166" s="88"/>
      <c r="I166" s="89"/>
      <c r="J166" s="90"/>
      <c r="K166" s="90"/>
      <c r="L166" s="90"/>
      <c r="M166" s="90"/>
      <c r="N166" s="91"/>
      <c r="O166" s="84"/>
      <c r="P166" s="9"/>
      <c r="Q166" s="9"/>
      <c r="R166" s="83"/>
      <c r="S166" s="92"/>
      <c r="T166" s="93"/>
      <c r="U166" s="94"/>
      <c r="V166" s="93"/>
      <c r="W166" s="90"/>
      <c r="X166" s="95"/>
      <c r="Y166" s="9"/>
      <c r="Z166" s="9"/>
      <c r="AA166" s="9"/>
    </row>
    <row r="167" ht="13.5" customHeight="1">
      <c r="A167" s="83"/>
      <c r="B167" s="84"/>
      <c r="C167" s="85"/>
      <c r="D167" s="83"/>
      <c r="E167" s="86"/>
      <c r="F167" s="87"/>
      <c r="G167" s="87"/>
      <c r="H167" s="88"/>
      <c r="I167" s="89"/>
      <c r="J167" s="90"/>
      <c r="K167" s="90"/>
      <c r="L167" s="90"/>
      <c r="M167" s="90"/>
      <c r="N167" s="91"/>
      <c r="O167" s="84"/>
      <c r="P167" s="9"/>
      <c r="Q167" s="9"/>
      <c r="R167" s="91"/>
      <c r="S167" s="92"/>
      <c r="T167" s="93"/>
      <c r="U167" s="294"/>
      <c r="V167" s="93"/>
      <c r="W167" s="90"/>
      <c r="X167" s="95"/>
      <c r="Y167" s="9"/>
      <c r="Z167" s="9"/>
      <c r="AA167" s="9"/>
    </row>
    <row r="168" ht="13.5" customHeight="1">
      <c r="A168" s="83"/>
      <c r="B168" s="84"/>
      <c r="C168" s="85"/>
      <c r="D168" s="83"/>
      <c r="E168" s="86"/>
      <c r="F168" s="87"/>
      <c r="G168" s="87"/>
      <c r="H168" s="88"/>
      <c r="I168" s="89"/>
      <c r="J168" s="90"/>
      <c r="K168" s="90"/>
      <c r="L168" s="90"/>
      <c r="M168" s="90"/>
      <c r="N168" s="91"/>
      <c r="O168" s="84"/>
      <c r="P168" s="9"/>
      <c r="Q168" s="9"/>
      <c r="R168" s="83"/>
      <c r="S168" s="92"/>
      <c r="T168" s="93"/>
      <c r="U168" s="94"/>
      <c r="V168" s="93"/>
      <c r="W168" s="90"/>
      <c r="X168" s="95"/>
      <c r="Y168" s="9"/>
      <c r="Z168" s="9"/>
      <c r="AA168" s="9"/>
    </row>
    <row r="169" ht="13.5" customHeight="1">
      <c r="A169" s="83"/>
      <c r="B169" s="84"/>
      <c r="C169" s="295" t="s">
        <v>260</v>
      </c>
      <c r="D169" s="83"/>
      <c r="E169" s="295" t="s">
        <v>261</v>
      </c>
      <c r="F169" s="87"/>
      <c r="G169" s="87"/>
      <c r="H169" s="296" t="s">
        <v>262</v>
      </c>
      <c r="I169" s="89"/>
      <c r="J169" s="90"/>
      <c r="K169" s="90"/>
      <c r="L169" s="90"/>
      <c r="M169" s="90"/>
      <c r="N169" s="91"/>
      <c r="O169" s="297" t="s">
        <v>263</v>
      </c>
      <c r="P169" s="298"/>
      <c r="Q169" s="298"/>
      <c r="R169" s="95"/>
      <c r="S169" s="287"/>
      <c r="T169" s="299"/>
      <c r="U169" s="300"/>
      <c r="V169" s="299"/>
      <c r="W169" s="301"/>
      <c r="X169" s="95"/>
      <c r="Y169" s="9"/>
      <c r="Z169" s="9"/>
      <c r="AA169" s="9"/>
    </row>
    <row r="170" ht="13.5" customHeight="1">
      <c r="A170" s="83"/>
      <c r="B170" s="84"/>
      <c r="C170" s="85" t="s">
        <v>2</v>
      </c>
      <c r="D170" s="83"/>
      <c r="E170" s="86" t="s">
        <v>264</v>
      </c>
      <c r="F170" s="87"/>
      <c r="G170" s="87"/>
      <c r="H170" s="88" t="s">
        <v>265</v>
      </c>
      <c r="I170" s="89"/>
      <c r="J170" s="90"/>
      <c r="K170" s="90"/>
      <c r="L170" s="90"/>
      <c r="M170" s="90"/>
      <c r="N170" s="91"/>
      <c r="O170" s="302" t="s">
        <v>266</v>
      </c>
      <c r="P170" s="298"/>
      <c r="Q170" s="298"/>
      <c r="R170" s="95"/>
      <c r="S170" s="287"/>
      <c r="T170" s="299"/>
      <c r="U170" s="300"/>
      <c r="V170" s="299"/>
      <c r="W170" s="301"/>
      <c r="X170" s="95"/>
      <c r="Y170" s="9"/>
      <c r="Z170" s="9"/>
      <c r="AA170" s="9"/>
    </row>
    <row r="171" ht="13.5" customHeight="1">
      <c r="A171" s="83"/>
      <c r="B171" s="84"/>
      <c r="C171" s="85"/>
      <c r="D171" s="83"/>
      <c r="E171" s="86"/>
      <c r="F171" s="87"/>
      <c r="G171" s="87"/>
      <c r="H171" s="88"/>
      <c r="I171" s="89"/>
      <c r="J171" s="90"/>
      <c r="K171" s="90"/>
      <c r="L171" s="90"/>
      <c r="M171" s="90"/>
      <c r="N171" s="91"/>
      <c r="O171" s="84" t="s">
        <v>267</v>
      </c>
      <c r="P171" s="9"/>
      <c r="Q171" s="9"/>
      <c r="R171" s="83"/>
      <c r="S171" s="92"/>
      <c r="T171" s="93"/>
      <c r="U171" s="94"/>
      <c r="V171" s="93"/>
      <c r="W171" s="90"/>
      <c r="X171" s="95"/>
      <c r="Y171" s="9"/>
      <c r="Z171" s="9"/>
      <c r="AA171" s="9"/>
    </row>
    <row r="172" ht="13.5" customHeight="1">
      <c r="A172" s="83"/>
      <c r="B172" s="84"/>
      <c r="C172" s="85"/>
      <c r="D172" s="83"/>
      <c r="E172" s="86"/>
      <c r="F172" s="87"/>
      <c r="G172" s="87"/>
      <c r="H172" s="88"/>
      <c r="I172" s="89"/>
      <c r="J172" s="90"/>
      <c r="K172" s="90"/>
      <c r="L172" s="90"/>
      <c r="M172" s="90"/>
      <c r="N172" s="91"/>
      <c r="O172" s="84"/>
      <c r="P172" s="9"/>
      <c r="Q172" s="9"/>
      <c r="R172" s="83"/>
      <c r="S172" s="92"/>
      <c r="T172" s="93"/>
      <c r="U172" s="94"/>
      <c r="V172" s="93"/>
      <c r="W172" s="90"/>
      <c r="X172" s="95"/>
      <c r="Y172" s="9"/>
      <c r="Z172" s="9"/>
      <c r="AA172" s="9"/>
    </row>
    <row r="173" ht="13.5" customHeight="1">
      <c r="A173" s="83"/>
      <c r="B173" s="84"/>
      <c r="C173" s="85"/>
      <c r="D173" s="83"/>
      <c r="E173" s="86"/>
      <c r="F173" s="87"/>
      <c r="G173" s="87"/>
      <c r="H173" s="88"/>
      <c r="I173" s="89"/>
      <c r="J173" s="90"/>
      <c r="K173" s="90"/>
      <c r="L173" s="90"/>
      <c r="M173" s="90"/>
      <c r="N173" s="91"/>
      <c r="O173" s="84"/>
      <c r="P173" s="9"/>
      <c r="Q173" s="9"/>
      <c r="R173" s="83"/>
      <c r="S173" s="92"/>
      <c r="T173" s="93"/>
      <c r="U173" s="94"/>
      <c r="V173" s="93"/>
      <c r="W173" s="90"/>
      <c r="X173" s="95"/>
      <c r="Y173" s="9"/>
      <c r="Z173" s="9"/>
      <c r="AA173" s="9"/>
    </row>
    <row r="174" ht="13.5" customHeight="1">
      <c r="A174" s="83"/>
      <c r="B174" s="84"/>
      <c r="C174" s="85"/>
      <c r="D174" s="83"/>
      <c r="E174" s="86"/>
      <c r="F174" s="87"/>
      <c r="G174" s="87"/>
      <c r="H174" s="88"/>
      <c r="I174" s="89"/>
      <c r="J174" s="90"/>
      <c r="K174" s="90"/>
      <c r="L174" s="90"/>
      <c r="M174" s="90"/>
      <c r="N174" s="91"/>
      <c r="O174" s="84"/>
      <c r="P174" s="9"/>
      <c r="Q174" s="9"/>
      <c r="R174" s="83"/>
      <c r="S174" s="92"/>
      <c r="T174" s="93"/>
      <c r="U174" s="94"/>
      <c r="V174" s="93"/>
      <c r="W174" s="90"/>
      <c r="X174" s="95"/>
      <c r="Y174" s="9"/>
      <c r="Z174" s="9"/>
      <c r="AA174" s="9"/>
    </row>
    <row r="175" ht="13.5" customHeight="1">
      <c r="A175" s="83"/>
      <c r="B175" s="84"/>
      <c r="C175" s="85"/>
      <c r="D175" s="83"/>
      <c r="E175" s="86"/>
      <c r="F175" s="87"/>
      <c r="G175" s="87"/>
      <c r="H175" s="88"/>
      <c r="I175" s="89"/>
      <c r="J175" s="90"/>
      <c r="K175" s="90"/>
      <c r="L175" s="90"/>
      <c r="M175" s="90"/>
      <c r="N175" s="91"/>
      <c r="O175" s="84"/>
      <c r="P175" s="9"/>
      <c r="Q175" s="9"/>
      <c r="R175" s="83"/>
      <c r="S175" s="92"/>
      <c r="T175" s="93"/>
      <c r="U175" s="94"/>
      <c r="V175" s="93"/>
      <c r="W175" s="90"/>
      <c r="X175" s="95"/>
      <c r="Y175" s="9"/>
      <c r="Z175" s="9"/>
      <c r="AA175" s="9"/>
    </row>
    <row r="176" ht="13.5" customHeight="1">
      <c r="A176" s="83"/>
      <c r="B176" s="84"/>
      <c r="C176" s="85"/>
      <c r="D176" s="83"/>
      <c r="E176" s="86"/>
      <c r="F176" s="87"/>
      <c r="G176" s="87"/>
      <c r="H176" s="88"/>
      <c r="I176" s="89"/>
      <c r="J176" s="90"/>
      <c r="K176" s="90"/>
      <c r="L176" s="90"/>
      <c r="M176" s="90"/>
      <c r="N176" s="91"/>
      <c r="O176" s="84"/>
      <c r="P176" s="9"/>
      <c r="Q176" s="9"/>
      <c r="R176" s="83"/>
      <c r="S176" s="92"/>
      <c r="T176" s="93"/>
      <c r="U176" s="94"/>
      <c r="V176" s="93"/>
      <c r="W176" s="90"/>
      <c r="X176" s="95"/>
      <c r="Y176" s="9"/>
      <c r="Z176" s="9"/>
      <c r="AA176" s="9"/>
    </row>
    <row r="177" ht="13.5" customHeight="1">
      <c r="A177" s="83"/>
      <c r="B177" s="84"/>
      <c r="C177" s="85"/>
      <c r="D177" s="83"/>
      <c r="E177" s="86"/>
      <c r="F177" s="87"/>
      <c r="G177" s="87"/>
      <c r="H177" s="88"/>
      <c r="I177" s="89"/>
      <c r="J177" s="90"/>
      <c r="K177" s="90"/>
      <c r="L177" s="90"/>
      <c r="M177" s="90"/>
      <c r="N177" s="91"/>
      <c r="O177" s="84"/>
      <c r="P177" s="9"/>
      <c r="Q177" s="9"/>
      <c r="R177" s="83"/>
      <c r="S177" s="92"/>
      <c r="T177" s="93"/>
      <c r="U177" s="94"/>
      <c r="V177" s="93"/>
      <c r="W177" s="90"/>
      <c r="X177" s="95"/>
      <c r="Y177" s="9"/>
      <c r="Z177" s="9"/>
      <c r="AA177" s="9"/>
    </row>
    <row r="178" ht="13.5" customHeight="1">
      <c r="A178" s="83"/>
      <c r="B178" s="84"/>
      <c r="C178" s="85"/>
      <c r="D178" s="83"/>
      <c r="E178" s="86"/>
      <c r="F178" s="87"/>
      <c r="G178" s="87"/>
      <c r="H178" s="88"/>
      <c r="I178" s="89"/>
      <c r="J178" s="90"/>
      <c r="K178" s="90"/>
      <c r="L178" s="90"/>
      <c r="M178" s="90"/>
      <c r="N178" s="91"/>
      <c r="O178" s="84"/>
      <c r="P178" s="9"/>
      <c r="Q178" s="9"/>
      <c r="R178" s="83"/>
      <c r="S178" s="92"/>
      <c r="T178" s="93"/>
      <c r="U178" s="94"/>
      <c r="V178" s="93"/>
      <c r="W178" s="90"/>
      <c r="X178" s="95"/>
      <c r="Y178" s="9"/>
      <c r="Z178" s="9"/>
      <c r="AA178" s="9"/>
    </row>
    <row r="179" ht="13.5" customHeight="1">
      <c r="A179" s="83"/>
      <c r="B179" s="84"/>
      <c r="C179" s="85"/>
      <c r="D179" s="83"/>
      <c r="E179" s="86"/>
      <c r="F179" s="87">
        <v>1.040480774E9</v>
      </c>
      <c r="G179" s="87"/>
      <c r="H179" s="88"/>
      <c r="I179" s="89"/>
      <c r="J179" s="90"/>
      <c r="K179" s="90"/>
      <c r="L179" s="90"/>
      <c r="M179" s="90"/>
      <c r="N179" s="91"/>
      <c r="O179" s="84"/>
      <c r="P179" s="294"/>
      <c r="Q179" s="9"/>
      <c r="R179" s="83"/>
      <c r="S179" s="92"/>
      <c r="T179" s="93"/>
      <c r="U179" s="94"/>
      <c r="V179" s="93"/>
      <c r="W179" s="90"/>
      <c r="X179" s="95"/>
      <c r="Y179" s="9"/>
      <c r="Z179" s="9"/>
      <c r="AA179" s="9"/>
    </row>
    <row r="180" ht="13.5" customHeight="1">
      <c r="A180" s="83"/>
      <c r="B180" s="84"/>
      <c r="C180" s="85"/>
      <c r="D180" s="83"/>
      <c r="E180" s="303">
        <v>0.025210083855932174</v>
      </c>
      <c r="F180" s="87">
        <f t="shared" ref="F180:F181" si="166">+F179*E180</f>
        <v>26230607.56</v>
      </c>
      <c r="G180" s="87"/>
      <c r="H180" s="88"/>
      <c r="I180" s="89"/>
      <c r="J180" s="90"/>
      <c r="K180" s="90"/>
      <c r="L180" s="90"/>
      <c r="M180" s="90"/>
      <c r="N180" s="91"/>
      <c r="O180" s="84"/>
      <c r="P180" s="294"/>
      <c r="Q180" s="9"/>
      <c r="R180" s="83"/>
      <c r="S180" s="92"/>
      <c r="T180" s="93"/>
      <c r="U180" s="94"/>
      <c r="V180" s="93"/>
      <c r="W180" s="90"/>
      <c r="X180" s="95"/>
      <c r="Y180" s="9"/>
      <c r="Z180" s="9"/>
      <c r="AA180" s="9"/>
    </row>
    <row r="181" ht="13.5" customHeight="1">
      <c r="A181" s="83"/>
      <c r="B181" s="84"/>
      <c r="C181" s="85"/>
      <c r="D181" s="83"/>
      <c r="E181" s="86">
        <v>0.19</v>
      </c>
      <c r="F181" s="87">
        <f t="shared" si="166"/>
        <v>4983815.437</v>
      </c>
      <c r="G181" s="87"/>
      <c r="H181" s="88"/>
      <c r="I181" s="89"/>
      <c r="J181" s="90"/>
      <c r="K181" s="90"/>
      <c r="L181" s="90"/>
      <c r="M181" s="90"/>
      <c r="N181" s="91"/>
      <c r="O181" s="84"/>
      <c r="P181" s="294"/>
      <c r="Q181" s="9"/>
      <c r="R181" s="83"/>
      <c r="S181" s="92"/>
      <c r="T181" s="93"/>
      <c r="U181" s="94"/>
      <c r="V181" s="93"/>
      <c r="W181" s="90"/>
      <c r="X181" s="95"/>
      <c r="Y181" s="9"/>
      <c r="Z181" s="9"/>
      <c r="AA181" s="9"/>
    </row>
    <row r="182" ht="13.5" customHeight="1">
      <c r="A182" s="83"/>
      <c r="B182" s="84"/>
      <c r="C182" s="85"/>
      <c r="D182" s="83"/>
      <c r="E182" s="86"/>
      <c r="F182" s="87">
        <f>+F180+F181</f>
        <v>31214423</v>
      </c>
      <c r="G182" s="87"/>
      <c r="H182" s="88"/>
      <c r="I182" s="89"/>
      <c r="J182" s="90"/>
      <c r="K182" s="90"/>
      <c r="L182" s="90"/>
      <c r="M182" s="90"/>
      <c r="N182" s="91"/>
      <c r="O182" s="84"/>
      <c r="P182" s="9"/>
      <c r="Q182" s="9"/>
      <c r="R182" s="83"/>
      <c r="S182" s="92"/>
      <c r="T182" s="93"/>
      <c r="U182" s="94"/>
      <c r="V182" s="93"/>
      <c r="W182" s="90"/>
      <c r="X182" s="95"/>
      <c r="Y182" s="9"/>
      <c r="Z182" s="9"/>
      <c r="AA182" s="9"/>
    </row>
    <row r="183" ht="13.5" customHeight="1">
      <c r="A183" s="83"/>
      <c r="B183" s="84"/>
      <c r="C183" s="85"/>
      <c r="D183" s="83"/>
      <c r="E183" s="86"/>
      <c r="F183" s="87"/>
      <c r="G183" s="87"/>
      <c r="H183" s="88"/>
      <c r="I183" s="89"/>
      <c r="J183" s="90"/>
      <c r="K183" s="90"/>
      <c r="L183" s="90"/>
      <c r="M183" s="90"/>
      <c r="N183" s="91"/>
      <c r="O183" s="84"/>
      <c r="P183" s="9"/>
      <c r="Q183" s="9"/>
      <c r="R183" s="83"/>
      <c r="S183" s="92"/>
      <c r="T183" s="93"/>
      <c r="U183" s="94"/>
      <c r="V183" s="93"/>
      <c r="W183" s="90"/>
      <c r="X183" s="95"/>
      <c r="Y183" s="9"/>
      <c r="Z183" s="9"/>
      <c r="AA183" s="9"/>
    </row>
    <row r="184" ht="13.5" customHeight="1">
      <c r="A184" s="83"/>
      <c r="B184" s="84"/>
      <c r="C184" s="85"/>
      <c r="D184" s="83"/>
      <c r="E184" s="86"/>
      <c r="F184" s="87"/>
      <c r="G184" s="87"/>
      <c r="H184" s="88"/>
      <c r="I184" s="89"/>
      <c r="J184" s="90"/>
      <c r="K184" s="90"/>
      <c r="L184" s="90"/>
      <c r="M184" s="90"/>
      <c r="N184" s="91"/>
      <c r="O184" s="84"/>
      <c r="P184" s="9"/>
      <c r="Q184" s="9"/>
      <c r="R184" s="83"/>
      <c r="S184" s="92"/>
      <c r="T184" s="93"/>
      <c r="U184" s="94"/>
      <c r="V184" s="93"/>
      <c r="W184" s="90"/>
      <c r="X184" s="95"/>
      <c r="Y184" s="9"/>
      <c r="Z184" s="9"/>
      <c r="AA184" s="9"/>
    </row>
    <row r="185" ht="13.5" customHeight="1">
      <c r="A185" s="83"/>
      <c r="B185" s="84"/>
      <c r="C185" s="85"/>
      <c r="D185" s="83"/>
      <c r="E185" s="86"/>
      <c r="F185" s="87"/>
      <c r="G185" s="87"/>
      <c r="H185" s="88"/>
      <c r="I185" s="89"/>
      <c r="J185" s="90"/>
      <c r="K185" s="90"/>
      <c r="L185" s="90"/>
      <c r="M185" s="90"/>
      <c r="N185" s="91"/>
      <c r="O185" s="84"/>
      <c r="P185" s="9"/>
      <c r="Q185" s="9"/>
      <c r="R185" s="83"/>
      <c r="S185" s="92"/>
      <c r="T185" s="93"/>
      <c r="U185" s="94"/>
      <c r="V185" s="93"/>
      <c r="W185" s="90"/>
      <c r="X185" s="95"/>
      <c r="Y185" s="9"/>
      <c r="Z185" s="9"/>
      <c r="AA185" s="9"/>
    </row>
    <row r="186" ht="13.5" customHeight="1">
      <c r="A186" s="83"/>
      <c r="B186" s="84"/>
      <c r="C186" s="85"/>
      <c r="D186" s="83"/>
      <c r="E186" s="86"/>
      <c r="F186" s="87"/>
      <c r="G186" s="87"/>
      <c r="H186" s="88"/>
      <c r="I186" s="89"/>
      <c r="J186" s="90"/>
      <c r="K186" s="90"/>
      <c r="L186" s="90"/>
      <c r="M186" s="90"/>
      <c r="N186" s="91"/>
      <c r="O186" s="84"/>
      <c r="P186" s="9"/>
      <c r="Q186" s="9"/>
      <c r="R186" s="83"/>
      <c r="S186" s="92"/>
      <c r="T186" s="93"/>
      <c r="U186" s="94"/>
      <c r="V186" s="93"/>
      <c r="W186" s="90"/>
      <c r="X186" s="95"/>
      <c r="Y186" s="9"/>
      <c r="Z186" s="9"/>
      <c r="AA186" s="9"/>
    </row>
    <row r="187" ht="13.5" customHeight="1">
      <c r="A187" s="83"/>
      <c r="B187" s="84"/>
      <c r="C187" s="85"/>
      <c r="D187" s="83"/>
      <c r="E187" s="86"/>
      <c r="F187" s="87"/>
      <c r="G187" s="87"/>
      <c r="H187" s="88"/>
      <c r="I187" s="89"/>
      <c r="J187" s="90"/>
      <c r="K187" s="90"/>
      <c r="L187" s="90"/>
      <c r="M187" s="90"/>
      <c r="N187" s="91"/>
      <c r="O187" s="84"/>
      <c r="P187" s="9"/>
      <c r="Q187" s="9"/>
      <c r="R187" s="83"/>
      <c r="S187" s="92"/>
      <c r="T187" s="93"/>
      <c r="U187" s="94"/>
      <c r="V187" s="93"/>
      <c r="W187" s="90"/>
      <c r="X187" s="95"/>
      <c r="Y187" s="9"/>
      <c r="Z187" s="9"/>
      <c r="AA187" s="9"/>
    </row>
    <row r="188" ht="13.5" customHeight="1">
      <c r="A188" s="83"/>
      <c r="B188" s="84"/>
      <c r="C188" s="85"/>
      <c r="D188" s="83"/>
      <c r="E188" s="86"/>
      <c r="F188" s="87"/>
      <c r="G188" s="87"/>
      <c r="H188" s="88"/>
      <c r="I188" s="89"/>
      <c r="J188" s="90"/>
      <c r="K188" s="90"/>
      <c r="L188" s="90"/>
      <c r="M188" s="90"/>
      <c r="N188" s="91"/>
      <c r="O188" s="84"/>
      <c r="P188" s="9"/>
      <c r="Q188" s="9"/>
      <c r="R188" s="83"/>
      <c r="S188" s="92"/>
      <c r="T188" s="93"/>
      <c r="U188" s="94"/>
      <c r="V188" s="93"/>
      <c r="W188" s="90"/>
      <c r="X188" s="95"/>
      <c r="Y188" s="9"/>
      <c r="Z188" s="9"/>
      <c r="AA188" s="9"/>
    </row>
    <row r="189" ht="13.5" customHeight="1">
      <c r="A189" s="83"/>
      <c r="B189" s="84"/>
      <c r="C189" s="85"/>
      <c r="D189" s="83"/>
      <c r="E189" s="86"/>
      <c r="F189" s="87"/>
      <c r="G189" s="87"/>
      <c r="H189" s="88"/>
      <c r="I189" s="89"/>
      <c r="J189" s="90"/>
      <c r="K189" s="90"/>
      <c r="L189" s="90"/>
      <c r="M189" s="90"/>
      <c r="N189" s="91"/>
      <c r="O189" s="84"/>
      <c r="P189" s="9"/>
      <c r="Q189" s="9"/>
      <c r="R189" s="83"/>
      <c r="S189" s="92"/>
      <c r="T189" s="93"/>
      <c r="U189" s="94"/>
      <c r="V189" s="93"/>
      <c r="W189" s="90"/>
      <c r="X189" s="95"/>
      <c r="Y189" s="9"/>
      <c r="Z189" s="9"/>
      <c r="AA189" s="9"/>
    </row>
    <row r="190" ht="13.5" customHeight="1">
      <c r="A190" s="83"/>
      <c r="B190" s="84"/>
      <c r="C190" s="85"/>
      <c r="D190" s="83"/>
      <c r="E190" s="86"/>
      <c r="F190" s="87"/>
      <c r="G190" s="87"/>
      <c r="H190" s="88"/>
      <c r="I190" s="89"/>
      <c r="J190" s="90"/>
      <c r="K190" s="90"/>
      <c r="L190" s="90"/>
      <c r="M190" s="90"/>
      <c r="N190" s="91"/>
      <c r="O190" s="84"/>
      <c r="P190" s="9"/>
      <c r="Q190" s="9"/>
      <c r="R190" s="83"/>
      <c r="S190" s="92"/>
      <c r="T190" s="93"/>
      <c r="U190" s="94"/>
      <c r="V190" s="93"/>
      <c r="W190" s="90"/>
      <c r="X190" s="95"/>
      <c r="Y190" s="9"/>
      <c r="Z190" s="9"/>
      <c r="AA190" s="9"/>
    </row>
    <row r="191" ht="13.5" customHeight="1">
      <c r="A191" s="83"/>
      <c r="B191" s="84"/>
      <c r="C191" s="85"/>
      <c r="D191" s="83"/>
      <c r="E191" s="86"/>
      <c r="F191" s="87"/>
      <c r="G191" s="87"/>
      <c r="H191" s="88"/>
      <c r="I191" s="89"/>
      <c r="J191" s="90"/>
      <c r="K191" s="90"/>
      <c r="L191" s="90"/>
      <c r="M191" s="90"/>
      <c r="N191" s="91"/>
      <c r="O191" s="84"/>
      <c r="P191" s="9"/>
      <c r="Q191" s="9"/>
      <c r="R191" s="83"/>
      <c r="S191" s="92"/>
      <c r="T191" s="93"/>
      <c r="U191" s="94"/>
      <c r="V191" s="93"/>
      <c r="W191" s="90"/>
      <c r="X191" s="95"/>
      <c r="Y191" s="9"/>
      <c r="Z191" s="9"/>
      <c r="AA191" s="9"/>
    </row>
    <row r="192" ht="13.5" customHeight="1">
      <c r="A192" s="83"/>
      <c r="B192" s="84"/>
      <c r="C192" s="85"/>
      <c r="D192" s="83"/>
      <c r="E192" s="86"/>
      <c r="F192" s="87"/>
      <c r="G192" s="87"/>
      <c r="H192" s="88"/>
      <c r="I192" s="89"/>
      <c r="J192" s="90"/>
      <c r="K192" s="90"/>
      <c r="L192" s="90"/>
      <c r="M192" s="90"/>
      <c r="N192" s="91"/>
      <c r="O192" s="84"/>
      <c r="P192" s="9"/>
      <c r="Q192" s="9"/>
      <c r="R192" s="83"/>
      <c r="S192" s="92"/>
      <c r="T192" s="93"/>
      <c r="U192" s="94"/>
      <c r="V192" s="93"/>
      <c r="W192" s="90"/>
      <c r="X192" s="95"/>
      <c r="Y192" s="9"/>
      <c r="Z192" s="9"/>
      <c r="AA192" s="9"/>
    </row>
    <row r="193" ht="13.5" customHeight="1">
      <c r="A193" s="83"/>
      <c r="B193" s="84"/>
      <c r="C193" s="85"/>
      <c r="D193" s="83"/>
      <c r="E193" s="86"/>
      <c r="F193" s="87"/>
      <c r="G193" s="87"/>
      <c r="H193" s="88"/>
      <c r="I193" s="89"/>
      <c r="J193" s="90"/>
      <c r="K193" s="90"/>
      <c r="L193" s="90"/>
      <c r="M193" s="90"/>
      <c r="N193" s="91"/>
      <c r="O193" s="84"/>
      <c r="P193" s="9"/>
      <c r="Q193" s="9"/>
      <c r="R193" s="83"/>
      <c r="S193" s="92"/>
      <c r="T193" s="93"/>
      <c r="U193" s="94"/>
      <c r="V193" s="93"/>
      <c r="W193" s="90"/>
      <c r="X193" s="95"/>
      <c r="Y193" s="9"/>
      <c r="Z193" s="9"/>
      <c r="AA193" s="9"/>
    </row>
    <row r="194" ht="13.5" customHeight="1">
      <c r="A194" s="83"/>
      <c r="B194" s="84"/>
      <c r="C194" s="85"/>
      <c r="D194" s="83"/>
      <c r="E194" s="86"/>
      <c r="F194" s="87"/>
      <c r="G194" s="87"/>
      <c r="H194" s="88"/>
      <c r="I194" s="89"/>
      <c r="J194" s="90"/>
      <c r="K194" s="90"/>
      <c r="L194" s="90"/>
      <c r="M194" s="90"/>
      <c r="N194" s="91"/>
      <c r="O194" s="84"/>
      <c r="P194" s="9"/>
      <c r="Q194" s="9"/>
      <c r="R194" s="83"/>
      <c r="S194" s="92"/>
      <c r="T194" s="93"/>
      <c r="U194" s="94"/>
      <c r="V194" s="93"/>
      <c r="W194" s="90"/>
      <c r="X194" s="95"/>
      <c r="Y194" s="9"/>
      <c r="Z194" s="9"/>
      <c r="AA194" s="9"/>
    </row>
    <row r="195" ht="13.5" customHeight="1">
      <c r="A195" s="83"/>
      <c r="B195" s="84"/>
      <c r="C195" s="85"/>
      <c r="D195" s="83"/>
      <c r="E195" s="86"/>
      <c r="F195" s="87"/>
      <c r="G195" s="87"/>
      <c r="H195" s="88"/>
      <c r="I195" s="89"/>
      <c r="J195" s="90"/>
      <c r="K195" s="90"/>
      <c r="L195" s="90"/>
      <c r="M195" s="90"/>
      <c r="N195" s="91"/>
      <c r="O195" s="84"/>
      <c r="P195" s="9"/>
      <c r="Q195" s="9"/>
      <c r="R195" s="83"/>
      <c r="S195" s="92"/>
      <c r="T195" s="93"/>
      <c r="U195" s="94"/>
      <c r="V195" s="93"/>
      <c r="W195" s="90"/>
      <c r="X195" s="95"/>
      <c r="Y195" s="9"/>
      <c r="Z195" s="9"/>
      <c r="AA195" s="9"/>
    </row>
    <row r="196" ht="13.5" customHeight="1">
      <c r="A196" s="83"/>
      <c r="B196" s="84"/>
      <c r="C196" s="85"/>
      <c r="D196" s="83"/>
      <c r="E196" s="86"/>
      <c r="F196" s="87"/>
      <c r="G196" s="87"/>
      <c r="H196" s="88"/>
      <c r="I196" s="89"/>
      <c r="J196" s="90"/>
      <c r="K196" s="90"/>
      <c r="L196" s="90"/>
      <c r="M196" s="90"/>
      <c r="N196" s="91"/>
      <c r="O196" s="84"/>
      <c r="P196" s="9"/>
      <c r="Q196" s="9"/>
      <c r="R196" s="83"/>
      <c r="S196" s="92"/>
      <c r="T196" s="93"/>
      <c r="U196" s="94"/>
      <c r="V196" s="93"/>
      <c r="W196" s="90"/>
      <c r="X196" s="95"/>
      <c r="Y196" s="9"/>
      <c r="Z196" s="9"/>
      <c r="AA196" s="9"/>
    </row>
    <row r="197" ht="13.5" customHeight="1">
      <c r="A197" s="83"/>
      <c r="B197" s="84"/>
      <c r="C197" s="85"/>
      <c r="D197" s="83"/>
      <c r="E197" s="86"/>
      <c r="F197" s="87"/>
      <c r="G197" s="87"/>
      <c r="H197" s="88"/>
      <c r="I197" s="89"/>
      <c r="J197" s="90"/>
      <c r="K197" s="90"/>
      <c r="L197" s="90"/>
      <c r="M197" s="90"/>
      <c r="N197" s="91"/>
      <c r="O197" s="84"/>
      <c r="P197" s="9"/>
      <c r="Q197" s="9"/>
      <c r="R197" s="83"/>
      <c r="S197" s="92"/>
      <c r="T197" s="93"/>
      <c r="U197" s="94"/>
      <c r="V197" s="93"/>
      <c r="W197" s="90"/>
      <c r="X197" s="95"/>
      <c r="Y197" s="9"/>
      <c r="Z197" s="9"/>
      <c r="AA197" s="9"/>
    </row>
    <row r="198" ht="13.5" customHeight="1">
      <c r="A198" s="83"/>
      <c r="B198" s="84"/>
      <c r="C198" s="85"/>
      <c r="D198" s="83"/>
      <c r="E198" s="86"/>
      <c r="F198" s="87"/>
      <c r="G198" s="87"/>
      <c r="H198" s="88"/>
      <c r="I198" s="89"/>
      <c r="J198" s="90"/>
      <c r="K198" s="90"/>
      <c r="L198" s="90"/>
      <c r="M198" s="90"/>
      <c r="N198" s="91"/>
      <c r="O198" s="84"/>
      <c r="P198" s="9"/>
      <c r="Q198" s="9"/>
      <c r="R198" s="83"/>
      <c r="S198" s="92"/>
      <c r="T198" s="93"/>
      <c r="U198" s="94"/>
      <c r="V198" s="93"/>
      <c r="W198" s="90"/>
      <c r="X198" s="95"/>
      <c r="Y198" s="9"/>
      <c r="Z198" s="9"/>
      <c r="AA198" s="9"/>
    </row>
    <row r="199" ht="13.5" customHeight="1">
      <c r="A199" s="83"/>
      <c r="B199" s="84"/>
      <c r="C199" s="85"/>
      <c r="D199" s="83"/>
      <c r="E199" s="86"/>
      <c r="F199" s="87"/>
      <c r="G199" s="87"/>
      <c r="H199" s="88"/>
      <c r="I199" s="89"/>
      <c r="J199" s="90"/>
      <c r="K199" s="90"/>
      <c r="L199" s="90"/>
      <c r="M199" s="90"/>
      <c r="N199" s="91"/>
      <c r="O199" s="84"/>
      <c r="P199" s="9"/>
      <c r="Q199" s="9"/>
      <c r="R199" s="83"/>
      <c r="S199" s="92"/>
      <c r="T199" s="93"/>
      <c r="U199" s="94"/>
      <c r="V199" s="93"/>
      <c r="W199" s="90"/>
      <c r="X199" s="95"/>
      <c r="Y199" s="9"/>
      <c r="Z199" s="9"/>
      <c r="AA199" s="9"/>
    </row>
    <row r="200" ht="13.5" customHeight="1">
      <c r="A200" s="83"/>
      <c r="B200" s="84"/>
      <c r="C200" s="85"/>
      <c r="D200" s="83"/>
      <c r="E200" s="86"/>
      <c r="F200" s="87"/>
      <c r="G200" s="87"/>
      <c r="H200" s="88"/>
      <c r="I200" s="89"/>
      <c r="J200" s="90"/>
      <c r="K200" s="90"/>
      <c r="L200" s="90"/>
      <c r="M200" s="90"/>
      <c r="N200" s="91"/>
      <c r="O200" s="84"/>
      <c r="P200" s="9"/>
      <c r="Q200" s="9"/>
      <c r="R200" s="83"/>
      <c r="S200" s="92"/>
      <c r="T200" s="93"/>
      <c r="U200" s="94"/>
      <c r="V200" s="93"/>
      <c r="W200" s="90"/>
      <c r="X200" s="95"/>
      <c r="Y200" s="9"/>
      <c r="Z200" s="9"/>
      <c r="AA200" s="9"/>
    </row>
    <row r="201" ht="13.5" customHeight="1">
      <c r="A201" s="83"/>
      <c r="B201" s="84"/>
      <c r="C201" s="85"/>
      <c r="D201" s="83"/>
      <c r="E201" s="86"/>
      <c r="F201" s="87"/>
      <c r="G201" s="87"/>
      <c r="H201" s="88"/>
      <c r="I201" s="89"/>
      <c r="J201" s="90"/>
      <c r="K201" s="90"/>
      <c r="L201" s="90"/>
      <c r="M201" s="90"/>
      <c r="N201" s="91"/>
      <c r="O201" s="84"/>
      <c r="P201" s="9"/>
      <c r="Q201" s="9"/>
      <c r="R201" s="83"/>
      <c r="S201" s="92"/>
      <c r="T201" s="93"/>
      <c r="U201" s="94"/>
      <c r="V201" s="93"/>
      <c r="W201" s="90"/>
      <c r="X201" s="95"/>
      <c r="Y201" s="9"/>
      <c r="Z201" s="9"/>
      <c r="AA201" s="9"/>
    </row>
    <row r="202" ht="13.5" customHeight="1">
      <c r="A202" s="83"/>
      <c r="B202" s="84"/>
      <c r="C202" s="85"/>
      <c r="D202" s="83"/>
      <c r="E202" s="86"/>
      <c r="F202" s="87"/>
      <c r="G202" s="87"/>
      <c r="H202" s="88"/>
      <c r="I202" s="89"/>
      <c r="J202" s="90"/>
      <c r="K202" s="90"/>
      <c r="L202" s="90"/>
      <c r="M202" s="90"/>
      <c r="N202" s="91"/>
      <c r="O202" s="84"/>
      <c r="P202" s="9"/>
      <c r="Q202" s="9"/>
      <c r="R202" s="83"/>
      <c r="S202" s="92"/>
      <c r="T202" s="93"/>
      <c r="U202" s="94"/>
      <c r="V202" s="93"/>
      <c r="W202" s="90"/>
      <c r="X202" s="95"/>
      <c r="Y202" s="9"/>
      <c r="Z202" s="9"/>
      <c r="AA202" s="9"/>
    </row>
    <row r="203" ht="13.5" customHeight="1">
      <c r="A203" s="83"/>
      <c r="B203" s="84"/>
      <c r="C203" s="85"/>
      <c r="D203" s="83"/>
      <c r="E203" s="86"/>
      <c r="F203" s="87"/>
      <c r="G203" s="87"/>
      <c r="H203" s="88"/>
      <c r="I203" s="89"/>
      <c r="J203" s="90"/>
      <c r="K203" s="90"/>
      <c r="L203" s="90"/>
      <c r="M203" s="90"/>
      <c r="N203" s="91"/>
      <c r="O203" s="84"/>
      <c r="P203" s="9"/>
      <c r="Q203" s="9"/>
      <c r="R203" s="83"/>
      <c r="S203" s="92"/>
      <c r="T203" s="93"/>
      <c r="U203" s="94"/>
      <c r="V203" s="93"/>
      <c r="W203" s="90"/>
      <c r="X203" s="95"/>
      <c r="Y203" s="9"/>
      <c r="Z203" s="9"/>
      <c r="AA203" s="9"/>
    </row>
    <row r="204" ht="13.5" customHeight="1">
      <c r="A204" s="83"/>
      <c r="B204" s="84"/>
      <c r="C204" s="85"/>
      <c r="D204" s="83"/>
      <c r="E204" s="86"/>
      <c r="F204" s="87"/>
      <c r="G204" s="87"/>
      <c r="H204" s="88"/>
      <c r="I204" s="89"/>
      <c r="J204" s="90"/>
      <c r="K204" s="90"/>
      <c r="L204" s="90"/>
      <c r="M204" s="90"/>
      <c r="N204" s="91"/>
      <c r="O204" s="84"/>
      <c r="P204" s="9"/>
      <c r="Q204" s="9"/>
      <c r="R204" s="83"/>
      <c r="S204" s="92"/>
      <c r="T204" s="93"/>
      <c r="U204" s="94"/>
      <c r="V204" s="93"/>
      <c r="W204" s="90"/>
      <c r="X204" s="95"/>
      <c r="Y204" s="9"/>
      <c r="Z204" s="9"/>
      <c r="AA204" s="9"/>
    </row>
    <row r="205" ht="13.5" customHeight="1">
      <c r="A205" s="83"/>
      <c r="B205" s="84"/>
      <c r="C205" s="85"/>
      <c r="D205" s="83"/>
      <c r="E205" s="86"/>
      <c r="F205" s="87"/>
      <c r="G205" s="87"/>
      <c r="H205" s="88"/>
      <c r="I205" s="89"/>
      <c r="J205" s="90"/>
      <c r="K205" s="90"/>
      <c r="L205" s="90"/>
      <c r="M205" s="90"/>
      <c r="N205" s="91"/>
      <c r="O205" s="84"/>
      <c r="P205" s="9"/>
      <c r="Q205" s="9"/>
      <c r="R205" s="83"/>
      <c r="S205" s="92"/>
      <c r="T205" s="93"/>
      <c r="U205" s="94"/>
      <c r="V205" s="93"/>
      <c r="W205" s="90"/>
      <c r="X205" s="95"/>
      <c r="Y205" s="9"/>
      <c r="Z205" s="9"/>
      <c r="AA205" s="9"/>
    </row>
    <row r="206" ht="13.5" customHeight="1">
      <c r="A206" s="83"/>
      <c r="B206" s="84"/>
      <c r="C206" s="85"/>
      <c r="D206" s="83"/>
      <c r="E206" s="86"/>
      <c r="F206" s="87"/>
      <c r="G206" s="87"/>
      <c r="H206" s="88"/>
      <c r="I206" s="89"/>
      <c r="J206" s="90"/>
      <c r="K206" s="90"/>
      <c r="L206" s="90"/>
      <c r="M206" s="90"/>
      <c r="N206" s="91"/>
      <c r="O206" s="84"/>
      <c r="P206" s="9"/>
      <c r="Q206" s="9"/>
      <c r="R206" s="83"/>
      <c r="S206" s="92"/>
      <c r="T206" s="93"/>
      <c r="U206" s="94"/>
      <c r="V206" s="93"/>
      <c r="W206" s="90"/>
      <c r="X206" s="95"/>
      <c r="Y206" s="9"/>
      <c r="Z206" s="9"/>
      <c r="AA206" s="9"/>
    </row>
    <row r="207" ht="13.5" customHeight="1">
      <c r="A207" s="83"/>
      <c r="B207" s="84"/>
      <c r="C207" s="85"/>
      <c r="D207" s="83"/>
      <c r="E207" s="86"/>
      <c r="F207" s="87"/>
      <c r="G207" s="87"/>
      <c r="H207" s="88"/>
      <c r="I207" s="89"/>
      <c r="J207" s="90"/>
      <c r="K207" s="90"/>
      <c r="L207" s="90"/>
      <c r="M207" s="90"/>
      <c r="N207" s="91"/>
      <c r="O207" s="84"/>
      <c r="P207" s="9"/>
      <c r="Q207" s="9"/>
      <c r="R207" s="83"/>
      <c r="S207" s="92"/>
      <c r="T207" s="93"/>
      <c r="U207" s="94"/>
      <c r="V207" s="93"/>
      <c r="W207" s="90"/>
      <c r="X207" s="95"/>
      <c r="Y207" s="9"/>
      <c r="Z207" s="9"/>
      <c r="AA207" s="9"/>
    </row>
    <row r="208" ht="13.5" customHeight="1">
      <c r="A208" s="83"/>
      <c r="B208" s="84"/>
      <c r="C208" s="85"/>
      <c r="D208" s="83"/>
      <c r="E208" s="86"/>
      <c r="F208" s="87"/>
      <c r="G208" s="87"/>
      <c r="H208" s="88"/>
      <c r="I208" s="89"/>
      <c r="J208" s="90"/>
      <c r="K208" s="90"/>
      <c r="L208" s="90"/>
      <c r="M208" s="90"/>
      <c r="N208" s="91"/>
      <c r="O208" s="84"/>
      <c r="P208" s="9"/>
      <c r="Q208" s="9"/>
      <c r="R208" s="83"/>
      <c r="S208" s="92"/>
      <c r="T208" s="93"/>
      <c r="U208" s="94"/>
      <c r="V208" s="93"/>
      <c r="W208" s="90"/>
      <c r="X208" s="95"/>
      <c r="Y208" s="9"/>
      <c r="Z208" s="9"/>
      <c r="AA208" s="9"/>
    </row>
    <row r="209" ht="13.5" customHeight="1">
      <c r="A209" s="83"/>
      <c r="B209" s="84"/>
      <c r="C209" s="85"/>
      <c r="D209" s="83"/>
      <c r="E209" s="86"/>
      <c r="F209" s="87"/>
      <c r="G209" s="87"/>
      <c r="H209" s="88"/>
      <c r="I209" s="89"/>
      <c r="J209" s="90"/>
      <c r="K209" s="90"/>
      <c r="L209" s="90"/>
      <c r="M209" s="90"/>
      <c r="N209" s="91"/>
      <c r="O209" s="84"/>
      <c r="P209" s="9"/>
      <c r="Q209" s="9"/>
      <c r="R209" s="83"/>
      <c r="S209" s="92"/>
      <c r="T209" s="93"/>
      <c r="U209" s="94"/>
      <c r="V209" s="93"/>
      <c r="W209" s="90"/>
      <c r="X209" s="95"/>
      <c r="Y209" s="9"/>
      <c r="Z209" s="9"/>
      <c r="AA209" s="9"/>
    </row>
    <row r="210" ht="13.5" customHeight="1">
      <c r="A210" s="83"/>
      <c r="B210" s="84"/>
      <c r="C210" s="85"/>
      <c r="D210" s="83"/>
      <c r="E210" s="86"/>
      <c r="F210" s="87"/>
      <c r="G210" s="87"/>
      <c r="H210" s="88"/>
      <c r="I210" s="89"/>
      <c r="J210" s="90"/>
      <c r="K210" s="90"/>
      <c r="L210" s="90"/>
      <c r="M210" s="90"/>
      <c r="N210" s="91"/>
      <c r="O210" s="84"/>
      <c r="P210" s="9"/>
      <c r="Q210" s="9"/>
      <c r="R210" s="83"/>
      <c r="S210" s="92"/>
      <c r="T210" s="93"/>
      <c r="U210" s="94"/>
      <c r="V210" s="93"/>
      <c r="W210" s="90"/>
      <c r="X210" s="95"/>
      <c r="Y210" s="9"/>
      <c r="Z210" s="9"/>
      <c r="AA210" s="9"/>
    </row>
    <row r="211" ht="13.5" customHeight="1">
      <c r="A211" s="83"/>
      <c r="B211" s="84"/>
      <c r="C211" s="85"/>
      <c r="D211" s="83"/>
      <c r="E211" s="86"/>
      <c r="F211" s="87"/>
      <c r="G211" s="87"/>
      <c r="H211" s="88"/>
      <c r="I211" s="89"/>
      <c r="J211" s="90"/>
      <c r="K211" s="90"/>
      <c r="L211" s="90"/>
      <c r="M211" s="90"/>
      <c r="N211" s="91"/>
      <c r="O211" s="84"/>
      <c r="P211" s="9"/>
      <c r="Q211" s="9"/>
      <c r="R211" s="83"/>
      <c r="S211" s="92"/>
      <c r="T211" s="93"/>
      <c r="U211" s="94"/>
      <c r="V211" s="93"/>
      <c r="W211" s="90"/>
      <c r="X211" s="95"/>
      <c r="Y211" s="9"/>
      <c r="Z211" s="9"/>
      <c r="AA211" s="9"/>
    </row>
    <row r="212" ht="13.5" customHeight="1">
      <c r="A212" s="83"/>
      <c r="B212" s="84"/>
      <c r="C212" s="85"/>
      <c r="D212" s="83"/>
      <c r="E212" s="86"/>
      <c r="F212" s="87"/>
      <c r="G212" s="87"/>
      <c r="H212" s="88"/>
      <c r="I212" s="89"/>
      <c r="J212" s="90"/>
      <c r="K212" s="90"/>
      <c r="L212" s="90"/>
      <c r="M212" s="90"/>
      <c r="N212" s="91"/>
      <c r="O212" s="84"/>
      <c r="P212" s="9"/>
      <c r="Q212" s="9"/>
      <c r="R212" s="83"/>
      <c r="S212" s="92"/>
      <c r="T212" s="93"/>
      <c r="U212" s="94"/>
      <c r="V212" s="93"/>
      <c r="W212" s="90"/>
      <c r="X212" s="95"/>
      <c r="Y212" s="9"/>
      <c r="Z212" s="9"/>
      <c r="AA212" s="9"/>
    </row>
    <row r="213" ht="13.5" customHeight="1">
      <c r="A213" s="83"/>
      <c r="B213" s="84"/>
      <c r="C213" s="85"/>
      <c r="D213" s="83"/>
      <c r="E213" s="86"/>
      <c r="F213" s="87"/>
      <c r="G213" s="87"/>
      <c r="H213" s="88"/>
      <c r="I213" s="89"/>
      <c r="J213" s="90"/>
      <c r="K213" s="90"/>
      <c r="L213" s="90"/>
      <c r="M213" s="90"/>
      <c r="N213" s="91"/>
      <c r="O213" s="84"/>
      <c r="P213" s="9"/>
      <c r="Q213" s="9"/>
      <c r="R213" s="83"/>
      <c r="S213" s="92"/>
      <c r="T213" s="93"/>
      <c r="U213" s="94"/>
      <c r="V213" s="93"/>
      <c r="W213" s="90"/>
      <c r="X213" s="95"/>
      <c r="Y213" s="9"/>
      <c r="Z213" s="9"/>
      <c r="AA213" s="9"/>
    </row>
    <row r="214" ht="13.5" customHeight="1">
      <c r="A214" s="83"/>
      <c r="B214" s="84"/>
      <c r="C214" s="85"/>
      <c r="D214" s="83"/>
      <c r="E214" s="86"/>
      <c r="F214" s="87"/>
      <c r="G214" s="87"/>
      <c r="H214" s="88"/>
      <c r="I214" s="89"/>
      <c r="J214" s="90"/>
      <c r="K214" s="90"/>
      <c r="L214" s="90"/>
      <c r="M214" s="90"/>
      <c r="N214" s="91"/>
      <c r="O214" s="84"/>
      <c r="P214" s="9"/>
      <c r="Q214" s="9"/>
      <c r="R214" s="83"/>
      <c r="S214" s="92"/>
      <c r="T214" s="93"/>
      <c r="U214" s="94"/>
      <c r="V214" s="93"/>
      <c r="W214" s="90"/>
      <c r="X214" s="95"/>
      <c r="Y214" s="9"/>
      <c r="Z214" s="9"/>
      <c r="AA214" s="9"/>
    </row>
    <row r="215" ht="13.5" customHeight="1">
      <c r="A215" s="83"/>
      <c r="B215" s="84"/>
      <c r="C215" s="85"/>
      <c r="D215" s="83"/>
      <c r="E215" s="86"/>
      <c r="F215" s="87"/>
      <c r="G215" s="87"/>
      <c r="H215" s="88"/>
      <c r="I215" s="89"/>
      <c r="J215" s="90"/>
      <c r="K215" s="90"/>
      <c r="L215" s="90"/>
      <c r="M215" s="90"/>
      <c r="N215" s="91"/>
      <c r="O215" s="84"/>
      <c r="P215" s="9"/>
      <c r="Q215" s="9"/>
      <c r="R215" s="83"/>
      <c r="S215" s="92"/>
      <c r="T215" s="93"/>
      <c r="U215" s="94"/>
      <c r="V215" s="93"/>
      <c r="W215" s="90"/>
      <c r="X215" s="95"/>
      <c r="Y215" s="9"/>
      <c r="Z215" s="9"/>
      <c r="AA215" s="9"/>
    </row>
    <row r="216" ht="13.5" customHeight="1">
      <c r="A216" s="83"/>
      <c r="B216" s="84"/>
      <c r="C216" s="85"/>
      <c r="D216" s="83"/>
      <c r="E216" s="86"/>
      <c r="F216" s="87"/>
      <c r="G216" s="87"/>
      <c r="H216" s="88"/>
      <c r="I216" s="89"/>
      <c r="J216" s="90"/>
      <c r="K216" s="90"/>
      <c r="L216" s="90"/>
      <c r="M216" s="90"/>
      <c r="N216" s="91"/>
      <c r="O216" s="84"/>
      <c r="P216" s="9"/>
      <c r="Q216" s="9"/>
      <c r="R216" s="83"/>
      <c r="S216" s="92"/>
      <c r="T216" s="93"/>
      <c r="U216" s="94"/>
      <c r="V216" s="93"/>
      <c r="W216" s="90"/>
      <c r="X216" s="95"/>
      <c r="Y216" s="9"/>
      <c r="Z216" s="9"/>
      <c r="AA216" s="9"/>
    </row>
    <row r="217" ht="13.5" customHeight="1">
      <c r="A217" s="83"/>
      <c r="B217" s="84"/>
      <c r="C217" s="85"/>
      <c r="D217" s="83"/>
      <c r="E217" s="86"/>
      <c r="F217" s="87"/>
      <c r="G217" s="87"/>
      <c r="H217" s="88"/>
      <c r="I217" s="89"/>
      <c r="J217" s="90"/>
      <c r="K217" s="90"/>
      <c r="L217" s="90"/>
      <c r="M217" s="90"/>
      <c r="N217" s="91"/>
      <c r="O217" s="84"/>
      <c r="P217" s="9"/>
      <c r="Q217" s="9"/>
      <c r="R217" s="83"/>
      <c r="S217" s="92"/>
      <c r="T217" s="93"/>
      <c r="U217" s="94"/>
      <c r="V217" s="93"/>
      <c r="W217" s="90"/>
      <c r="X217" s="95"/>
      <c r="Y217" s="9"/>
      <c r="Z217" s="9"/>
      <c r="AA217" s="9"/>
    </row>
    <row r="218" ht="13.5" customHeight="1">
      <c r="A218" s="83"/>
      <c r="B218" s="84"/>
      <c r="C218" s="85"/>
      <c r="D218" s="83"/>
      <c r="E218" s="86"/>
      <c r="F218" s="87"/>
      <c r="G218" s="87"/>
      <c r="H218" s="88"/>
      <c r="I218" s="89"/>
      <c r="J218" s="90"/>
      <c r="K218" s="90"/>
      <c r="L218" s="90"/>
      <c r="M218" s="90"/>
      <c r="N218" s="91"/>
      <c r="O218" s="84"/>
      <c r="P218" s="9"/>
      <c r="Q218" s="9"/>
      <c r="R218" s="83"/>
      <c r="S218" s="92"/>
      <c r="T218" s="93"/>
      <c r="U218" s="94"/>
      <c r="V218" s="93"/>
      <c r="W218" s="90"/>
      <c r="X218" s="95"/>
      <c r="Y218" s="9"/>
      <c r="Z218" s="9"/>
      <c r="AA218" s="9"/>
    </row>
    <row r="219" ht="13.5" customHeight="1">
      <c r="A219" s="83"/>
      <c r="B219" s="84"/>
      <c r="C219" s="85"/>
      <c r="D219" s="83"/>
      <c r="E219" s="86"/>
      <c r="F219" s="87"/>
      <c r="G219" s="87"/>
      <c r="H219" s="88"/>
      <c r="I219" s="89"/>
      <c r="J219" s="90"/>
      <c r="K219" s="90"/>
      <c r="L219" s="90"/>
      <c r="M219" s="90"/>
      <c r="N219" s="91"/>
      <c r="O219" s="84"/>
      <c r="P219" s="9"/>
      <c r="Q219" s="9"/>
      <c r="R219" s="83"/>
      <c r="S219" s="92"/>
      <c r="T219" s="93"/>
      <c r="U219" s="94"/>
      <c r="V219" s="93"/>
      <c r="W219" s="90"/>
      <c r="X219" s="95"/>
      <c r="Y219" s="9"/>
      <c r="Z219" s="9"/>
      <c r="AA219" s="9"/>
    </row>
    <row r="220" ht="13.5" customHeight="1">
      <c r="A220" s="83"/>
      <c r="B220" s="84"/>
      <c r="C220" s="85"/>
      <c r="D220" s="83"/>
      <c r="E220" s="86"/>
      <c r="F220" s="87"/>
      <c r="G220" s="87"/>
      <c r="H220" s="88"/>
      <c r="I220" s="89"/>
      <c r="J220" s="90"/>
      <c r="K220" s="90"/>
      <c r="L220" s="90"/>
      <c r="M220" s="90"/>
      <c r="N220" s="91"/>
      <c r="O220" s="84"/>
      <c r="P220" s="9"/>
      <c r="Q220" s="9"/>
      <c r="R220" s="83"/>
      <c r="S220" s="92"/>
      <c r="T220" s="93"/>
      <c r="U220" s="94"/>
      <c r="V220" s="93"/>
      <c r="W220" s="90"/>
      <c r="X220" s="95"/>
      <c r="Y220" s="9"/>
      <c r="Z220" s="9"/>
      <c r="AA220" s="9"/>
    </row>
    <row r="221" ht="13.5" customHeight="1">
      <c r="A221" s="83"/>
      <c r="B221" s="84"/>
      <c r="C221" s="85"/>
      <c r="D221" s="83"/>
      <c r="E221" s="86"/>
      <c r="F221" s="87"/>
      <c r="G221" s="87"/>
      <c r="H221" s="88"/>
      <c r="I221" s="89"/>
      <c r="J221" s="90"/>
      <c r="K221" s="90"/>
      <c r="L221" s="90"/>
      <c r="M221" s="90"/>
      <c r="N221" s="91"/>
      <c r="O221" s="84"/>
      <c r="P221" s="9"/>
      <c r="Q221" s="9"/>
      <c r="R221" s="83"/>
      <c r="S221" s="92"/>
      <c r="T221" s="93"/>
      <c r="U221" s="94"/>
      <c r="V221" s="93"/>
      <c r="W221" s="90"/>
      <c r="X221" s="95"/>
      <c r="Y221" s="9"/>
      <c r="Z221" s="9"/>
      <c r="AA221" s="9"/>
    </row>
    <row r="222" ht="13.5" customHeight="1">
      <c r="A222" s="83"/>
      <c r="B222" s="84"/>
      <c r="C222" s="85"/>
      <c r="D222" s="83"/>
      <c r="E222" s="86"/>
      <c r="F222" s="87"/>
      <c r="G222" s="87"/>
      <c r="H222" s="88"/>
      <c r="I222" s="89"/>
      <c r="J222" s="90"/>
      <c r="K222" s="90"/>
      <c r="L222" s="90"/>
      <c r="M222" s="90"/>
      <c r="N222" s="91"/>
      <c r="O222" s="84"/>
      <c r="P222" s="9"/>
      <c r="Q222" s="9"/>
      <c r="R222" s="83"/>
      <c r="S222" s="92"/>
      <c r="T222" s="93"/>
      <c r="U222" s="94"/>
      <c r="V222" s="93"/>
      <c r="W222" s="90"/>
      <c r="X222" s="95"/>
      <c r="Y222" s="9"/>
      <c r="Z222" s="9"/>
      <c r="AA222" s="9"/>
    </row>
    <row r="223" ht="13.5" customHeight="1">
      <c r="A223" s="83"/>
      <c r="B223" s="84"/>
      <c r="C223" s="85"/>
      <c r="D223" s="83"/>
      <c r="E223" s="86"/>
      <c r="F223" s="87"/>
      <c r="G223" s="87"/>
      <c r="H223" s="88"/>
      <c r="I223" s="89"/>
      <c r="J223" s="90"/>
      <c r="K223" s="90"/>
      <c r="L223" s="90"/>
      <c r="M223" s="90"/>
      <c r="N223" s="91"/>
      <c r="O223" s="84"/>
      <c r="P223" s="9"/>
      <c r="Q223" s="9"/>
      <c r="R223" s="83"/>
      <c r="S223" s="92"/>
      <c r="T223" s="93"/>
      <c r="U223" s="94"/>
      <c r="V223" s="93"/>
      <c r="W223" s="90"/>
      <c r="X223" s="95"/>
      <c r="Y223" s="9"/>
      <c r="Z223" s="9"/>
      <c r="AA223" s="9"/>
    </row>
    <row r="224" ht="13.5" customHeight="1">
      <c r="A224" s="83"/>
      <c r="B224" s="84"/>
      <c r="C224" s="85"/>
      <c r="D224" s="83"/>
      <c r="E224" s="86"/>
      <c r="F224" s="87"/>
      <c r="G224" s="87"/>
      <c r="H224" s="88"/>
      <c r="I224" s="89"/>
      <c r="J224" s="90"/>
      <c r="K224" s="90"/>
      <c r="L224" s="90"/>
      <c r="M224" s="90"/>
      <c r="N224" s="91"/>
      <c r="O224" s="84"/>
      <c r="P224" s="9"/>
      <c r="Q224" s="9"/>
      <c r="R224" s="83"/>
      <c r="S224" s="92"/>
      <c r="T224" s="93"/>
      <c r="U224" s="94"/>
      <c r="V224" s="93"/>
      <c r="W224" s="90"/>
      <c r="X224" s="95"/>
      <c r="Y224" s="9"/>
      <c r="Z224" s="9"/>
      <c r="AA224" s="9"/>
    </row>
    <row r="225" ht="13.5" customHeight="1">
      <c r="A225" s="83"/>
      <c r="B225" s="84"/>
      <c r="C225" s="85"/>
      <c r="D225" s="83"/>
      <c r="E225" s="86"/>
      <c r="F225" s="87"/>
      <c r="G225" s="87"/>
      <c r="H225" s="88"/>
      <c r="I225" s="89"/>
      <c r="J225" s="90"/>
      <c r="K225" s="90"/>
      <c r="L225" s="90"/>
      <c r="M225" s="90"/>
      <c r="N225" s="91"/>
      <c r="O225" s="84"/>
      <c r="P225" s="9"/>
      <c r="Q225" s="9"/>
      <c r="R225" s="83"/>
      <c r="S225" s="92"/>
      <c r="T225" s="93"/>
      <c r="U225" s="94"/>
      <c r="V225" s="93"/>
      <c r="W225" s="90"/>
      <c r="X225" s="95"/>
      <c r="Y225" s="9"/>
      <c r="Z225" s="9"/>
      <c r="AA225" s="9"/>
    </row>
    <row r="226" ht="13.5" customHeight="1">
      <c r="A226" s="83"/>
      <c r="B226" s="84"/>
      <c r="C226" s="85"/>
      <c r="D226" s="83"/>
      <c r="E226" s="86"/>
      <c r="F226" s="87"/>
      <c r="G226" s="87"/>
      <c r="H226" s="88"/>
      <c r="I226" s="89"/>
      <c r="J226" s="90"/>
      <c r="K226" s="90"/>
      <c r="L226" s="90"/>
      <c r="M226" s="90"/>
      <c r="N226" s="91"/>
      <c r="O226" s="84"/>
      <c r="P226" s="9"/>
      <c r="Q226" s="9"/>
      <c r="R226" s="83"/>
      <c r="S226" s="92"/>
      <c r="T226" s="93"/>
      <c r="U226" s="94"/>
      <c r="V226" s="93"/>
      <c r="W226" s="90"/>
      <c r="X226" s="95"/>
      <c r="Y226" s="9"/>
      <c r="Z226" s="9"/>
      <c r="AA226" s="9"/>
    </row>
    <row r="227" ht="13.5" customHeight="1">
      <c r="A227" s="83"/>
      <c r="B227" s="84"/>
      <c r="C227" s="85"/>
      <c r="D227" s="83"/>
      <c r="E227" s="86"/>
      <c r="F227" s="87"/>
      <c r="G227" s="87"/>
      <c r="H227" s="88"/>
      <c r="I227" s="89"/>
      <c r="J227" s="90"/>
      <c r="K227" s="90"/>
      <c r="L227" s="90"/>
      <c r="M227" s="90"/>
      <c r="N227" s="91"/>
      <c r="O227" s="84"/>
      <c r="P227" s="9"/>
      <c r="Q227" s="9"/>
      <c r="R227" s="83"/>
      <c r="S227" s="92"/>
      <c r="T227" s="93"/>
      <c r="U227" s="94"/>
      <c r="V227" s="93"/>
      <c r="W227" s="90"/>
      <c r="X227" s="95"/>
      <c r="Y227" s="9"/>
      <c r="Z227" s="9"/>
      <c r="AA227" s="9"/>
    </row>
    <row r="228" ht="13.5" customHeight="1">
      <c r="A228" s="83"/>
      <c r="B228" s="84"/>
      <c r="C228" s="85"/>
      <c r="D228" s="83"/>
      <c r="E228" s="86"/>
      <c r="F228" s="87"/>
      <c r="G228" s="87"/>
      <c r="H228" s="88"/>
      <c r="I228" s="89"/>
      <c r="J228" s="90"/>
      <c r="K228" s="90"/>
      <c r="L228" s="90"/>
      <c r="M228" s="90"/>
      <c r="N228" s="91"/>
      <c r="O228" s="84"/>
      <c r="P228" s="9"/>
      <c r="Q228" s="9"/>
      <c r="R228" s="83"/>
      <c r="S228" s="92"/>
      <c r="T228" s="93"/>
      <c r="U228" s="94"/>
      <c r="V228" s="93"/>
      <c r="W228" s="90"/>
      <c r="X228" s="95"/>
      <c r="Y228" s="9"/>
      <c r="Z228" s="9"/>
      <c r="AA228" s="9"/>
    </row>
    <row r="229" ht="13.5" customHeight="1">
      <c r="A229" s="83"/>
      <c r="B229" s="84"/>
      <c r="C229" s="85"/>
      <c r="D229" s="83"/>
      <c r="E229" s="86"/>
      <c r="F229" s="87"/>
      <c r="G229" s="87"/>
      <c r="H229" s="88"/>
      <c r="I229" s="89"/>
      <c r="J229" s="90"/>
      <c r="K229" s="90"/>
      <c r="L229" s="90"/>
      <c r="M229" s="90"/>
      <c r="N229" s="91"/>
      <c r="O229" s="84"/>
      <c r="P229" s="9"/>
      <c r="Q229" s="9"/>
      <c r="R229" s="83"/>
      <c r="S229" s="92"/>
      <c r="T229" s="93"/>
      <c r="U229" s="94"/>
      <c r="V229" s="93"/>
      <c r="W229" s="90"/>
      <c r="X229" s="95"/>
      <c r="Y229" s="9"/>
      <c r="Z229" s="9"/>
      <c r="AA229" s="9"/>
    </row>
    <row r="230" ht="13.5" customHeight="1">
      <c r="A230" s="83"/>
      <c r="B230" s="84"/>
      <c r="C230" s="85"/>
      <c r="D230" s="83"/>
      <c r="E230" s="86"/>
      <c r="F230" s="87"/>
      <c r="G230" s="87"/>
      <c r="H230" s="88"/>
      <c r="I230" s="89"/>
      <c r="J230" s="90"/>
      <c r="K230" s="90"/>
      <c r="L230" s="90"/>
      <c r="M230" s="90"/>
      <c r="N230" s="91"/>
      <c r="O230" s="84"/>
      <c r="P230" s="9"/>
      <c r="Q230" s="9"/>
      <c r="R230" s="83"/>
      <c r="S230" s="92"/>
      <c r="T230" s="93"/>
      <c r="U230" s="94"/>
      <c r="V230" s="93"/>
      <c r="W230" s="90"/>
      <c r="X230" s="95"/>
      <c r="Y230" s="9"/>
      <c r="Z230" s="9"/>
      <c r="AA230" s="9"/>
    </row>
    <row r="231" ht="13.5" customHeight="1">
      <c r="A231" s="83"/>
      <c r="B231" s="84"/>
      <c r="C231" s="85"/>
      <c r="D231" s="83"/>
      <c r="E231" s="86"/>
      <c r="F231" s="87"/>
      <c r="G231" s="87"/>
      <c r="H231" s="88"/>
      <c r="I231" s="89"/>
      <c r="J231" s="90"/>
      <c r="K231" s="90"/>
      <c r="L231" s="90"/>
      <c r="M231" s="90"/>
      <c r="N231" s="91"/>
      <c r="O231" s="84"/>
      <c r="P231" s="9"/>
      <c r="Q231" s="9"/>
      <c r="R231" s="83"/>
      <c r="S231" s="92"/>
      <c r="T231" s="93"/>
      <c r="U231" s="94"/>
      <c r="V231" s="93"/>
      <c r="W231" s="90"/>
      <c r="X231" s="95"/>
      <c r="Y231" s="9"/>
      <c r="Z231" s="9"/>
      <c r="AA231" s="9"/>
    </row>
    <row r="232" ht="13.5" customHeight="1">
      <c r="A232" s="83"/>
      <c r="B232" s="84"/>
      <c r="C232" s="85"/>
      <c r="D232" s="83"/>
      <c r="E232" s="86"/>
      <c r="F232" s="87"/>
      <c r="G232" s="87"/>
      <c r="H232" s="88"/>
      <c r="I232" s="89"/>
      <c r="J232" s="90"/>
      <c r="K232" s="90"/>
      <c r="L232" s="90"/>
      <c r="M232" s="90"/>
      <c r="N232" s="91"/>
      <c r="O232" s="84"/>
      <c r="P232" s="9"/>
      <c r="Q232" s="9"/>
      <c r="R232" s="83"/>
      <c r="S232" s="92"/>
      <c r="T232" s="93"/>
      <c r="U232" s="94"/>
      <c r="V232" s="93"/>
      <c r="W232" s="90"/>
      <c r="X232" s="95"/>
      <c r="Y232" s="9"/>
      <c r="Z232" s="9"/>
      <c r="AA232" s="9"/>
    </row>
    <row r="233" ht="13.5" customHeight="1">
      <c r="A233" s="83"/>
      <c r="B233" s="84"/>
      <c r="C233" s="85"/>
      <c r="D233" s="83"/>
      <c r="E233" s="86"/>
      <c r="F233" s="87"/>
      <c r="G233" s="87"/>
      <c r="H233" s="88"/>
      <c r="I233" s="89"/>
      <c r="J233" s="90"/>
      <c r="K233" s="90"/>
      <c r="L233" s="90"/>
      <c r="M233" s="90"/>
      <c r="N233" s="91"/>
      <c r="O233" s="84"/>
      <c r="P233" s="9"/>
      <c r="Q233" s="9"/>
      <c r="R233" s="83"/>
      <c r="S233" s="92"/>
      <c r="T233" s="93"/>
      <c r="U233" s="94"/>
      <c r="V233" s="93"/>
      <c r="W233" s="90"/>
      <c r="X233" s="95"/>
      <c r="Y233" s="9"/>
      <c r="Z233" s="9"/>
      <c r="AA233" s="9"/>
    </row>
    <row r="234" ht="13.5" customHeight="1">
      <c r="A234" s="83"/>
      <c r="B234" s="84"/>
      <c r="C234" s="85"/>
      <c r="D234" s="83"/>
      <c r="E234" s="86"/>
      <c r="F234" s="87"/>
      <c r="G234" s="87"/>
      <c r="H234" s="88"/>
      <c r="I234" s="89"/>
      <c r="J234" s="90"/>
      <c r="K234" s="90"/>
      <c r="L234" s="90"/>
      <c r="M234" s="90"/>
      <c r="N234" s="91"/>
      <c r="O234" s="84"/>
      <c r="P234" s="9"/>
      <c r="Q234" s="9"/>
      <c r="R234" s="83"/>
      <c r="S234" s="92"/>
      <c r="T234" s="93"/>
      <c r="U234" s="94"/>
      <c r="V234" s="93"/>
      <c r="W234" s="90"/>
      <c r="X234" s="95"/>
      <c r="Y234" s="9"/>
      <c r="Z234" s="9"/>
      <c r="AA234" s="9"/>
    </row>
    <row r="235" ht="13.5" customHeight="1">
      <c r="A235" s="83"/>
      <c r="B235" s="84"/>
      <c r="C235" s="85"/>
      <c r="D235" s="83"/>
      <c r="E235" s="86"/>
      <c r="F235" s="87"/>
      <c r="G235" s="87"/>
      <c r="H235" s="88"/>
      <c r="I235" s="89"/>
      <c r="J235" s="90"/>
      <c r="K235" s="90"/>
      <c r="L235" s="90"/>
      <c r="M235" s="90"/>
      <c r="N235" s="91"/>
      <c r="O235" s="84"/>
      <c r="P235" s="9"/>
      <c r="Q235" s="9"/>
      <c r="R235" s="83"/>
      <c r="S235" s="92"/>
      <c r="T235" s="93"/>
      <c r="U235" s="94"/>
      <c r="V235" s="93"/>
      <c r="W235" s="90"/>
      <c r="X235" s="95"/>
      <c r="Y235" s="9"/>
      <c r="Z235" s="9"/>
      <c r="AA235" s="9"/>
    </row>
    <row r="236" ht="13.5" customHeight="1">
      <c r="A236" s="83"/>
      <c r="B236" s="84"/>
      <c r="C236" s="85"/>
      <c r="D236" s="83"/>
      <c r="E236" s="86"/>
      <c r="F236" s="87"/>
      <c r="G236" s="87"/>
      <c r="H236" s="88"/>
      <c r="I236" s="89"/>
      <c r="J236" s="90"/>
      <c r="K236" s="90"/>
      <c r="L236" s="90"/>
      <c r="M236" s="90"/>
      <c r="N236" s="91"/>
      <c r="O236" s="84"/>
      <c r="P236" s="9"/>
      <c r="Q236" s="9"/>
      <c r="R236" s="83"/>
      <c r="S236" s="92"/>
      <c r="T236" s="93"/>
      <c r="U236" s="94"/>
      <c r="V236" s="93"/>
      <c r="W236" s="90"/>
      <c r="X236" s="95"/>
      <c r="Y236" s="9"/>
      <c r="Z236" s="9"/>
      <c r="AA236" s="9"/>
    </row>
    <row r="237" ht="13.5" customHeight="1">
      <c r="A237" s="83"/>
      <c r="B237" s="84"/>
      <c r="C237" s="85"/>
      <c r="D237" s="83"/>
      <c r="E237" s="86"/>
      <c r="F237" s="87"/>
      <c r="G237" s="87"/>
      <c r="H237" s="88"/>
      <c r="I237" s="89"/>
      <c r="J237" s="90"/>
      <c r="K237" s="90"/>
      <c r="L237" s="90"/>
      <c r="M237" s="90"/>
      <c r="N237" s="91"/>
      <c r="O237" s="84"/>
      <c r="P237" s="9"/>
      <c r="Q237" s="9"/>
      <c r="R237" s="83"/>
      <c r="S237" s="92"/>
      <c r="T237" s="93"/>
      <c r="U237" s="94"/>
      <c r="V237" s="93"/>
      <c r="W237" s="90"/>
      <c r="X237" s="95"/>
      <c r="Y237" s="9"/>
      <c r="Z237" s="9"/>
      <c r="AA237" s="9"/>
    </row>
    <row r="238" ht="13.5" customHeight="1">
      <c r="A238" s="83"/>
      <c r="B238" s="84"/>
      <c r="C238" s="85"/>
      <c r="D238" s="83"/>
      <c r="E238" s="86"/>
      <c r="F238" s="87"/>
      <c r="G238" s="87"/>
      <c r="H238" s="88"/>
      <c r="I238" s="89"/>
      <c r="J238" s="90"/>
      <c r="K238" s="90"/>
      <c r="L238" s="90"/>
      <c r="M238" s="90"/>
      <c r="N238" s="91"/>
      <c r="O238" s="84"/>
      <c r="P238" s="9"/>
      <c r="Q238" s="9"/>
      <c r="R238" s="83"/>
      <c r="S238" s="92"/>
      <c r="T238" s="93"/>
      <c r="U238" s="94"/>
      <c r="V238" s="93"/>
      <c r="W238" s="90"/>
      <c r="X238" s="95"/>
      <c r="Y238" s="9"/>
      <c r="Z238" s="9"/>
      <c r="AA238" s="9"/>
    </row>
    <row r="239" ht="13.5" customHeight="1">
      <c r="A239" s="83"/>
      <c r="B239" s="84"/>
      <c r="C239" s="85"/>
      <c r="D239" s="83"/>
      <c r="E239" s="86"/>
      <c r="F239" s="87"/>
      <c r="G239" s="87"/>
      <c r="H239" s="88"/>
      <c r="I239" s="89"/>
      <c r="J239" s="90"/>
      <c r="K239" s="90"/>
      <c r="L239" s="90"/>
      <c r="M239" s="90"/>
      <c r="N239" s="91"/>
      <c r="O239" s="84"/>
      <c r="P239" s="9"/>
      <c r="Q239" s="9"/>
      <c r="R239" s="83"/>
      <c r="S239" s="92"/>
      <c r="T239" s="93"/>
      <c r="U239" s="94"/>
      <c r="V239" s="93"/>
      <c r="W239" s="90"/>
      <c r="X239" s="95"/>
      <c r="Y239" s="9"/>
      <c r="Z239" s="9"/>
      <c r="AA239" s="9"/>
    </row>
    <row r="240" ht="13.5" customHeight="1">
      <c r="A240" s="83"/>
      <c r="B240" s="84"/>
      <c r="C240" s="85"/>
      <c r="D240" s="83"/>
      <c r="E240" s="86"/>
      <c r="F240" s="87"/>
      <c r="G240" s="87"/>
      <c r="H240" s="88"/>
      <c r="I240" s="89"/>
      <c r="J240" s="90"/>
      <c r="K240" s="90"/>
      <c r="L240" s="90"/>
      <c r="M240" s="90"/>
      <c r="N240" s="91"/>
      <c r="O240" s="84"/>
      <c r="P240" s="9"/>
      <c r="Q240" s="9"/>
      <c r="R240" s="83"/>
      <c r="S240" s="92"/>
      <c r="T240" s="93"/>
      <c r="U240" s="94"/>
      <c r="V240" s="93"/>
      <c r="W240" s="90"/>
      <c r="X240" s="95"/>
      <c r="Y240" s="9"/>
      <c r="Z240" s="9"/>
      <c r="AA240" s="9"/>
    </row>
    <row r="241" ht="13.5" customHeight="1">
      <c r="A241" s="83"/>
      <c r="B241" s="84"/>
      <c r="C241" s="85"/>
      <c r="D241" s="83"/>
      <c r="E241" s="86"/>
      <c r="F241" s="87"/>
      <c r="G241" s="87"/>
      <c r="H241" s="88"/>
      <c r="I241" s="89"/>
      <c r="J241" s="90"/>
      <c r="K241" s="90"/>
      <c r="L241" s="90"/>
      <c r="M241" s="90"/>
      <c r="N241" s="91"/>
      <c r="O241" s="84"/>
      <c r="P241" s="9"/>
      <c r="Q241" s="9"/>
      <c r="R241" s="83"/>
      <c r="S241" s="92"/>
      <c r="T241" s="93"/>
      <c r="U241" s="94"/>
      <c r="V241" s="93"/>
      <c r="W241" s="90"/>
      <c r="X241" s="95"/>
      <c r="Y241" s="9"/>
      <c r="Z241" s="9"/>
      <c r="AA241" s="9"/>
    </row>
    <row r="242" ht="13.5" customHeight="1">
      <c r="A242" s="83"/>
      <c r="B242" s="84"/>
      <c r="C242" s="85"/>
      <c r="D242" s="83"/>
      <c r="E242" s="86"/>
      <c r="F242" s="87"/>
      <c r="G242" s="87"/>
      <c r="H242" s="88"/>
      <c r="I242" s="89"/>
      <c r="J242" s="90"/>
      <c r="K242" s="90"/>
      <c r="L242" s="90"/>
      <c r="M242" s="90"/>
      <c r="N242" s="91"/>
      <c r="O242" s="84"/>
      <c r="P242" s="9"/>
      <c r="Q242" s="9"/>
      <c r="R242" s="83"/>
      <c r="S242" s="92"/>
      <c r="T242" s="93"/>
      <c r="U242" s="94"/>
      <c r="V242" s="93"/>
      <c r="W242" s="90"/>
      <c r="X242" s="95"/>
      <c r="Y242" s="9"/>
      <c r="Z242" s="9"/>
      <c r="AA242" s="9"/>
    </row>
    <row r="243" ht="13.5" customHeight="1">
      <c r="A243" s="83"/>
      <c r="B243" s="84"/>
      <c r="C243" s="85"/>
      <c r="D243" s="83"/>
      <c r="E243" s="86"/>
      <c r="F243" s="87"/>
      <c r="G243" s="87"/>
      <c r="H243" s="88"/>
      <c r="I243" s="89"/>
      <c r="J243" s="90"/>
      <c r="K243" s="90"/>
      <c r="L243" s="90"/>
      <c r="M243" s="90"/>
      <c r="N243" s="91"/>
      <c r="O243" s="84"/>
      <c r="P243" s="9"/>
      <c r="Q243" s="9"/>
      <c r="R243" s="83"/>
      <c r="S243" s="92"/>
      <c r="T243" s="93"/>
      <c r="U243" s="94"/>
      <c r="V243" s="93"/>
      <c r="W243" s="90"/>
      <c r="X243" s="95"/>
      <c r="Y243" s="9"/>
      <c r="Z243" s="9"/>
      <c r="AA243" s="9"/>
    </row>
    <row r="244" ht="13.5" customHeight="1">
      <c r="A244" s="83"/>
      <c r="B244" s="84"/>
      <c r="C244" s="85"/>
      <c r="D244" s="83"/>
      <c r="E244" s="86"/>
      <c r="F244" s="87"/>
      <c r="G244" s="87"/>
      <c r="H244" s="88"/>
      <c r="I244" s="89"/>
      <c r="J244" s="90"/>
      <c r="K244" s="90"/>
      <c r="L244" s="90"/>
      <c r="M244" s="90"/>
      <c r="N244" s="91"/>
      <c r="O244" s="84"/>
      <c r="P244" s="9"/>
      <c r="Q244" s="9"/>
      <c r="R244" s="83"/>
      <c r="S244" s="92"/>
      <c r="T244" s="93"/>
      <c r="U244" s="94"/>
      <c r="V244" s="93"/>
      <c r="W244" s="90"/>
      <c r="X244" s="95"/>
      <c r="Y244" s="9"/>
      <c r="Z244" s="9"/>
      <c r="AA244" s="9"/>
    </row>
    <row r="245" ht="13.5" customHeight="1">
      <c r="A245" s="83"/>
      <c r="B245" s="84"/>
      <c r="C245" s="85"/>
      <c r="D245" s="83"/>
      <c r="E245" s="86"/>
      <c r="F245" s="87"/>
      <c r="G245" s="87"/>
      <c r="H245" s="88"/>
      <c r="I245" s="89"/>
      <c r="J245" s="90"/>
      <c r="K245" s="90"/>
      <c r="L245" s="90"/>
      <c r="M245" s="90"/>
      <c r="N245" s="91"/>
      <c r="O245" s="84"/>
      <c r="P245" s="9"/>
      <c r="Q245" s="9"/>
      <c r="R245" s="83"/>
      <c r="S245" s="92"/>
      <c r="T245" s="93"/>
      <c r="U245" s="94"/>
      <c r="V245" s="93"/>
      <c r="W245" s="90"/>
      <c r="X245" s="95"/>
      <c r="Y245" s="9"/>
      <c r="Z245" s="9"/>
      <c r="AA245" s="9"/>
    </row>
    <row r="246" ht="13.5" customHeight="1">
      <c r="A246" s="83"/>
      <c r="B246" s="84"/>
      <c r="C246" s="85"/>
      <c r="D246" s="83"/>
      <c r="E246" s="86"/>
      <c r="F246" s="87"/>
      <c r="G246" s="87"/>
      <c r="H246" s="88"/>
      <c r="I246" s="89"/>
      <c r="J246" s="90"/>
      <c r="K246" s="90"/>
      <c r="L246" s="90"/>
      <c r="M246" s="90"/>
      <c r="N246" s="91"/>
      <c r="O246" s="84"/>
      <c r="P246" s="9"/>
      <c r="Q246" s="9"/>
      <c r="R246" s="83"/>
      <c r="S246" s="92"/>
      <c r="T246" s="93"/>
      <c r="U246" s="94"/>
      <c r="V246" s="93"/>
      <c r="W246" s="90"/>
      <c r="X246" s="95"/>
      <c r="Y246" s="9"/>
      <c r="Z246" s="9"/>
      <c r="AA246" s="9"/>
    </row>
    <row r="247" ht="13.5" customHeight="1">
      <c r="A247" s="83"/>
      <c r="B247" s="84"/>
      <c r="C247" s="85"/>
      <c r="D247" s="83"/>
      <c r="E247" s="86"/>
      <c r="F247" s="87"/>
      <c r="G247" s="87"/>
      <c r="H247" s="88"/>
      <c r="I247" s="89"/>
      <c r="J247" s="90"/>
      <c r="K247" s="90"/>
      <c r="L247" s="90"/>
      <c r="M247" s="90"/>
      <c r="N247" s="91"/>
      <c r="O247" s="84"/>
      <c r="P247" s="9"/>
      <c r="Q247" s="9"/>
      <c r="R247" s="83"/>
      <c r="S247" s="92"/>
      <c r="T247" s="93"/>
      <c r="U247" s="94"/>
      <c r="V247" s="93"/>
      <c r="W247" s="90"/>
      <c r="X247" s="95"/>
      <c r="Y247" s="9"/>
      <c r="Z247" s="9"/>
      <c r="AA247" s="9"/>
    </row>
    <row r="248" ht="13.5" customHeight="1">
      <c r="A248" s="83"/>
      <c r="B248" s="84"/>
      <c r="C248" s="85"/>
      <c r="D248" s="83"/>
      <c r="E248" s="86"/>
      <c r="F248" s="87"/>
      <c r="G248" s="87"/>
      <c r="H248" s="88"/>
      <c r="I248" s="89"/>
      <c r="J248" s="90"/>
      <c r="K248" s="90"/>
      <c r="L248" s="90"/>
      <c r="M248" s="90"/>
      <c r="N248" s="91"/>
      <c r="O248" s="84"/>
      <c r="P248" s="9"/>
      <c r="Q248" s="9"/>
      <c r="R248" s="83"/>
      <c r="S248" s="92"/>
      <c r="T248" s="93"/>
      <c r="U248" s="94"/>
      <c r="V248" s="93"/>
      <c r="W248" s="90"/>
      <c r="X248" s="95"/>
      <c r="Y248" s="9"/>
      <c r="Z248" s="9"/>
      <c r="AA248" s="9"/>
    </row>
    <row r="249" ht="13.5" customHeight="1">
      <c r="A249" s="83"/>
      <c r="B249" s="84"/>
      <c r="C249" s="85"/>
      <c r="D249" s="83"/>
      <c r="E249" s="86"/>
      <c r="F249" s="87"/>
      <c r="G249" s="87"/>
      <c r="H249" s="88"/>
      <c r="I249" s="89"/>
      <c r="J249" s="90"/>
      <c r="K249" s="90"/>
      <c r="L249" s="90"/>
      <c r="M249" s="90"/>
      <c r="N249" s="91"/>
      <c r="O249" s="84"/>
      <c r="P249" s="9"/>
      <c r="Q249" s="9"/>
      <c r="R249" s="83"/>
      <c r="S249" s="92"/>
      <c r="T249" s="93"/>
      <c r="U249" s="94"/>
      <c r="V249" s="93"/>
      <c r="W249" s="90"/>
      <c r="X249" s="95"/>
      <c r="Y249" s="9"/>
      <c r="Z249" s="9"/>
      <c r="AA249" s="9"/>
    </row>
    <row r="250" ht="13.5" customHeight="1">
      <c r="A250" s="83"/>
      <c r="B250" s="84"/>
      <c r="C250" s="85"/>
      <c r="D250" s="83"/>
      <c r="E250" s="86"/>
      <c r="F250" s="87"/>
      <c r="G250" s="87"/>
      <c r="H250" s="88"/>
      <c r="I250" s="89"/>
      <c r="J250" s="90"/>
      <c r="K250" s="90"/>
      <c r="L250" s="90"/>
      <c r="M250" s="90"/>
      <c r="N250" s="91"/>
      <c r="O250" s="84"/>
      <c r="P250" s="9"/>
      <c r="Q250" s="9"/>
      <c r="R250" s="83"/>
      <c r="S250" s="92"/>
      <c r="T250" s="93"/>
      <c r="U250" s="94"/>
      <c r="V250" s="93"/>
      <c r="W250" s="90"/>
      <c r="X250" s="95"/>
      <c r="Y250" s="9"/>
      <c r="Z250" s="9"/>
      <c r="AA250" s="9"/>
    </row>
    <row r="251" ht="13.5" customHeight="1">
      <c r="A251" s="83"/>
      <c r="B251" s="84"/>
      <c r="C251" s="85"/>
      <c r="D251" s="83"/>
      <c r="E251" s="86"/>
      <c r="F251" s="87"/>
      <c r="G251" s="87"/>
      <c r="H251" s="88"/>
      <c r="I251" s="89"/>
      <c r="J251" s="90"/>
      <c r="K251" s="90"/>
      <c r="L251" s="90"/>
      <c r="M251" s="90"/>
      <c r="N251" s="91"/>
      <c r="O251" s="84"/>
      <c r="P251" s="9"/>
      <c r="Q251" s="9"/>
      <c r="R251" s="83"/>
      <c r="S251" s="92"/>
      <c r="T251" s="93"/>
      <c r="U251" s="94"/>
      <c r="V251" s="93"/>
      <c r="W251" s="90"/>
      <c r="X251" s="95"/>
      <c r="Y251" s="9"/>
      <c r="Z251" s="9"/>
      <c r="AA251" s="9"/>
    </row>
    <row r="252" ht="13.5" customHeight="1">
      <c r="A252" s="83"/>
      <c r="B252" s="84"/>
      <c r="C252" s="85"/>
      <c r="D252" s="83"/>
      <c r="E252" s="86"/>
      <c r="F252" s="87"/>
      <c r="G252" s="87"/>
      <c r="H252" s="88"/>
      <c r="I252" s="89"/>
      <c r="J252" s="90"/>
      <c r="K252" s="90"/>
      <c r="L252" s="90"/>
      <c r="M252" s="90"/>
      <c r="N252" s="91"/>
      <c r="O252" s="84"/>
      <c r="P252" s="9"/>
      <c r="Q252" s="9"/>
      <c r="R252" s="83"/>
      <c r="S252" s="92"/>
      <c r="T252" s="93"/>
      <c r="U252" s="94"/>
      <c r="V252" s="93"/>
      <c r="W252" s="90"/>
      <c r="X252" s="95"/>
      <c r="Y252" s="9"/>
      <c r="Z252" s="9"/>
      <c r="AA252" s="9"/>
    </row>
    <row r="253" ht="13.5" customHeight="1">
      <c r="A253" s="83"/>
      <c r="B253" s="84"/>
      <c r="C253" s="85"/>
      <c r="D253" s="83"/>
      <c r="E253" s="86"/>
      <c r="F253" s="87"/>
      <c r="G253" s="87"/>
      <c r="H253" s="88"/>
      <c r="I253" s="89"/>
      <c r="J253" s="90"/>
      <c r="K253" s="90"/>
      <c r="L253" s="90"/>
      <c r="M253" s="90"/>
      <c r="N253" s="91"/>
      <c r="O253" s="84"/>
      <c r="P253" s="9"/>
      <c r="Q253" s="9"/>
      <c r="R253" s="83"/>
      <c r="S253" s="92"/>
      <c r="T253" s="93"/>
      <c r="U253" s="94"/>
      <c r="V253" s="93"/>
      <c r="W253" s="90"/>
      <c r="X253" s="95"/>
      <c r="Y253" s="9"/>
      <c r="Z253" s="9"/>
      <c r="AA253" s="9"/>
    </row>
    <row r="254" ht="13.5" customHeight="1">
      <c r="A254" s="83"/>
      <c r="B254" s="84"/>
      <c r="C254" s="85"/>
      <c r="D254" s="83"/>
      <c r="E254" s="86"/>
      <c r="F254" s="87"/>
      <c r="G254" s="87"/>
      <c r="H254" s="88"/>
      <c r="I254" s="89"/>
      <c r="J254" s="90"/>
      <c r="K254" s="90"/>
      <c r="L254" s="90"/>
      <c r="M254" s="90"/>
      <c r="N254" s="91"/>
      <c r="O254" s="84"/>
      <c r="P254" s="9"/>
      <c r="Q254" s="9"/>
      <c r="R254" s="83"/>
      <c r="S254" s="92"/>
      <c r="T254" s="93"/>
      <c r="U254" s="94"/>
      <c r="V254" s="93"/>
      <c r="W254" s="90"/>
      <c r="X254" s="95"/>
      <c r="Y254" s="9"/>
      <c r="Z254" s="9"/>
      <c r="AA254" s="9"/>
    </row>
    <row r="255" ht="13.5" customHeight="1">
      <c r="A255" s="83"/>
      <c r="B255" s="84"/>
      <c r="C255" s="85"/>
      <c r="D255" s="83"/>
      <c r="E255" s="86"/>
      <c r="F255" s="87"/>
      <c r="G255" s="87"/>
      <c r="H255" s="88"/>
      <c r="I255" s="89"/>
      <c r="J255" s="90"/>
      <c r="K255" s="90"/>
      <c r="L255" s="90"/>
      <c r="M255" s="90"/>
      <c r="N255" s="91"/>
      <c r="O255" s="84"/>
      <c r="P255" s="9"/>
      <c r="Q255" s="9"/>
      <c r="R255" s="83"/>
      <c r="S255" s="92"/>
      <c r="T255" s="93"/>
      <c r="U255" s="94"/>
      <c r="V255" s="93"/>
      <c r="W255" s="90"/>
      <c r="X255" s="95"/>
      <c r="Y255" s="9"/>
      <c r="Z255" s="9"/>
      <c r="AA255" s="9"/>
    </row>
    <row r="256" ht="13.5" customHeight="1">
      <c r="A256" s="83"/>
      <c r="B256" s="84"/>
      <c r="C256" s="85"/>
      <c r="D256" s="83"/>
      <c r="E256" s="86"/>
      <c r="F256" s="87"/>
      <c r="G256" s="87"/>
      <c r="H256" s="88"/>
      <c r="I256" s="89"/>
      <c r="J256" s="90"/>
      <c r="K256" s="90"/>
      <c r="L256" s="90"/>
      <c r="M256" s="90"/>
      <c r="N256" s="91"/>
      <c r="O256" s="84"/>
      <c r="P256" s="9"/>
      <c r="Q256" s="9"/>
      <c r="R256" s="83"/>
      <c r="S256" s="92"/>
      <c r="T256" s="93"/>
      <c r="U256" s="94"/>
      <c r="V256" s="93"/>
      <c r="W256" s="90"/>
      <c r="X256" s="95"/>
      <c r="Y256" s="9"/>
      <c r="Z256" s="9"/>
      <c r="AA256" s="9"/>
    </row>
    <row r="257" ht="13.5" customHeight="1">
      <c r="A257" s="83"/>
      <c r="B257" s="84"/>
      <c r="C257" s="85"/>
      <c r="D257" s="83"/>
      <c r="E257" s="86"/>
      <c r="F257" s="87"/>
      <c r="G257" s="87"/>
      <c r="H257" s="88"/>
      <c r="I257" s="89"/>
      <c r="J257" s="90"/>
      <c r="K257" s="90"/>
      <c r="L257" s="90"/>
      <c r="M257" s="90"/>
      <c r="N257" s="91"/>
      <c r="O257" s="84"/>
      <c r="P257" s="9"/>
      <c r="Q257" s="9"/>
      <c r="R257" s="83"/>
      <c r="S257" s="92"/>
      <c r="T257" s="93"/>
      <c r="U257" s="94"/>
      <c r="V257" s="93"/>
      <c r="W257" s="90"/>
      <c r="X257" s="95"/>
      <c r="Y257" s="9"/>
      <c r="Z257" s="9"/>
      <c r="AA257" s="9"/>
    </row>
    <row r="258" ht="13.5" customHeight="1">
      <c r="A258" s="83"/>
      <c r="B258" s="84"/>
      <c r="C258" s="85"/>
      <c r="D258" s="83"/>
      <c r="E258" s="86"/>
      <c r="F258" s="87"/>
      <c r="G258" s="87"/>
      <c r="H258" s="88"/>
      <c r="I258" s="89"/>
      <c r="J258" s="90"/>
      <c r="K258" s="90"/>
      <c r="L258" s="90"/>
      <c r="M258" s="90"/>
      <c r="N258" s="91"/>
      <c r="O258" s="84"/>
      <c r="P258" s="9"/>
      <c r="Q258" s="9"/>
      <c r="R258" s="83"/>
      <c r="S258" s="92"/>
      <c r="T258" s="93"/>
      <c r="U258" s="94"/>
      <c r="V258" s="93"/>
      <c r="W258" s="90"/>
      <c r="X258" s="95"/>
      <c r="Y258" s="9"/>
      <c r="Z258" s="9"/>
      <c r="AA258" s="9"/>
    </row>
    <row r="259" ht="13.5" customHeight="1">
      <c r="A259" s="83"/>
      <c r="B259" s="84"/>
      <c r="C259" s="85"/>
      <c r="D259" s="83"/>
      <c r="E259" s="86"/>
      <c r="F259" s="87"/>
      <c r="G259" s="87"/>
      <c r="H259" s="88"/>
      <c r="I259" s="89"/>
      <c r="J259" s="90"/>
      <c r="K259" s="90"/>
      <c r="L259" s="90"/>
      <c r="M259" s="90"/>
      <c r="N259" s="91"/>
      <c r="O259" s="84"/>
      <c r="P259" s="9"/>
      <c r="Q259" s="9"/>
      <c r="R259" s="83"/>
      <c r="S259" s="92"/>
      <c r="T259" s="93"/>
      <c r="U259" s="94"/>
      <c r="V259" s="93"/>
      <c r="W259" s="90"/>
      <c r="X259" s="95"/>
      <c r="Y259" s="9"/>
      <c r="Z259" s="9"/>
      <c r="AA259" s="9"/>
    </row>
    <row r="260" ht="13.5" customHeight="1">
      <c r="A260" s="83"/>
      <c r="B260" s="84"/>
      <c r="C260" s="85"/>
      <c r="D260" s="83"/>
      <c r="E260" s="86"/>
      <c r="F260" s="87"/>
      <c r="G260" s="87"/>
      <c r="H260" s="88"/>
      <c r="I260" s="89"/>
      <c r="J260" s="90"/>
      <c r="K260" s="90"/>
      <c r="L260" s="90"/>
      <c r="M260" s="90"/>
      <c r="N260" s="91"/>
      <c r="O260" s="84"/>
      <c r="P260" s="9"/>
      <c r="Q260" s="9"/>
      <c r="R260" s="83"/>
      <c r="S260" s="92"/>
      <c r="T260" s="93"/>
      <c r="U260" s="94"/>
      <c r="V260" s="93"/>
      <c r="W260" s="90"/>
      <c r="X260" s="95"/>
      <c r="Y260" s="9"/>
      <c r="Z260" s="9"/>
      <c r="AA260" s="9"/>
    </row>
    <row r="261" ht="13.5" customHeight="1">
      <c r="A261" s="83"/>
      <c r="B261" s="84"/>
      <c r="C261" s="85"/>
      <c r="D261" s="83"/>
      <c r="E261" s="86"/>
      <c r="F261" s="87"/>
      <c r="G261" s="87"/>
      <c r="H261" s="88"/>
      <c r="I261" s="89"/>
      <c r="J261" s="90"/>
      <c r="K261" s="90"/>
      <c r="L261" s="90"/>
      <c r="M261" s="90"/>
      <c r="N261" s="91"/>
      <c r="O261" s="84"/>
      <c r="P261" s="9"/>
      <c r="Q261" s="9"/>
      <c r="R261" s="83"/>
      <c r="S261" s="92"/>
      <c r="T261" s="93"/>
      <c r="U261" s="94"/>
      <c r="V261" s="93"/>
      <c r="W261" s="90"/>
      <c r="X261" s="95"/>
      <c r="Y261" s="9"/>
      <c r="Z261" s="9"/>
      <c r="AA261" s="9"/>
    </row>
    <row r="262" ht="13.5" customHeight="1">
      <c r="A262" s="83"/>
      <c r="B262" s="84"/>
      <c r="C262" s="85"/>
      <c r="D262" s="83"/>
      <c r="E262" s="86"/>
      <c r="F262" s="87"/>
      <c r="G262" s="87"/>
      <c r="H262" s="88"/>
      <c r="I262" s="89"/>
      <c r="J262" s="90"/>
      <c r="K262" s="90"/>
      <c r="L262" s="90"/>
      <c r="M262" s="90"/>
      <c r="N262" s="91"/>
      <c r="O262" s="84"/>
      <c r="P262" s="9"/>
      <c r="Q262" s="9"/>
      <c r="R262" s="83"/>
      <c r="S262" s="92"/>
      <c r="T262" s="93"/>
      <c r="U262" s="94"/>
      <c r="V262" s="93"/>
      <c r="W262" s="90"/>
      <c r="X262" s="95"/>
      <c r="Y262" s="9"/>
      <c r="Z262" s="9"/>
      <c r="AA262" s="9"/>
    </row>
    <row r="263" ht="13.5" customHeight="1">
      <c r="A263" s="83"/>
      <c r="B263" s="84"/>
      <c r="C263" s="85"/>
      <c r="D263" s="83"/>
      <c r="E263" s="86"/>
      <c r="F263" s="87"/>
      <c r="G263" s="87"/>
      <c r="H263" s="88"/>
      <c r="I263" s="89"/>
      <c r="J263" s="90"/>
      <c r="K263" s="90"/>
      <c r="L263" s="90"/>
      <c r="M263" s="90"/>
      <c r="N263" s="91"/>
      <c r="O263" s="84"/>
      <c r="P263" s="9"/>
      <c r="Q263" s="9"/>
      <c r="R263" s="83"/>
      <c r="S263" s="92"/>
      <c r="T263" s="93"/>
      <c r="U263" s="94"/>
      <c r="V263" s="93"/>
      <c r="W263" s="90"/>
      <c r="X263" s="95"/>
      <c r="Y263" s="9"/>
      <c r="Z263" s="9"/>
      <c r="AA263" s="9"/>
    </row>
    <row r="264" ht="13.5" customHeight="1">
      <c r="A264" s="83"/>
      <c r="B264" s="84"/>
      <c r="C264" s="85"/>
      <c r="D264" s="83"/>
      <c r="E264" s="86"/>
      <c r="F264" s="87"/>
      <c r="G264" s="87"/>
      <c r="H264" s="88"/>
      <c r="I264" s="89"/>
      <c r="J264" s="90"/>
      <c r="K264" s="90"/>
      <c r="L264" s="90"/>
      <c r="M264" s="90"/>
      <c r="N264" s="91"/>
      <c r="O264" s="84"/>
      <c r="P264" s="9"/>
      <c r="Q264" s="9"/>
      <c r="R264" s="83"/>
      <c r="S264" s="92"/>
      <c r="T264" s="93"/>
      <c r="U264" s="94"/>
      <c r="V264" s="93"/>
      <c r="W264" s="90"/>
      <c r="X264" s="95"/>
      <c r="Y264" s="9"/>
      <c r="Z264" s="9"/>
      <c r="AA264" s="9"/>
    </row>
    <row r="265" ht="13.5" customHeight="1">
      <c r="A265" s="83"/>
      <c r="B265" s="84"/>
      <c r="C265" s="85"/>
      <c r="D265" s="83"/>
      <c r="E265" s="86"/>
      <c r="F265" s="87"/>
      <c r="G265" s="87"/>
      <c r="H265" s="88"/>
      <c r="I265" s="89"/>
      <c r="J265" s="90"/>
      <c r="K265" s="90"/>
      <c r="L265" s="90"/>
      <c r="M265" s="90"/>
      <c r="N265" s="91"/>
      <c r="O265" s="84"/>
      <c r="P265" s="9"/>
      <c r="Q265" s="9"/>
      <c r="R265" s="83"/>
      <c r="S265" s="92"/>
      <c r="T265" s="93"/>
      <c r="U265" s="94"/>
      <c r="V265" s="93"/>
      <c r="W265" s="90"/>
      <c r="X265" s="95"/>
      <c r="Y265" s="9"/>
      <c r="Z265" s="9"/>
      <c r="AA265" s="9"/>
    </row>
    <row r="266" ht="13.5" customHeight="1">
      <c r="A266" s="83"/>
      <c r="B266" s="84"/>
      <c r="C266" s="85"/>
      <c r="D266" s="83"/>
      <c r="E266" s="86"/>
      <c r="F266" s="87"/>
      <c r="G266" s="87"/>
      <c r="H266" s="88"/>
      <c r="I266" s="89"/>
      <c r="J266" s="90"/>
      <c r="K266" s="90"/>
      <c r="L266" s="90"/>
      <c r="M266" s="90"/>
      <c r="N266" s="91"/>
      <c r="O266" s="84"/>
      <c r="P266" s="9"/>
      <c r="Q266" s="9"/>
      <c r="R266" s="83"/>
      <c r="S266" s="92"/>
      <c r="T266" s="93"/>
      <c r="U266" s="94"/>
      <c r="V266" s="93"/>
      <c r="W266" s="90"/>
      <c r="X266" s="95"/>
      <c r="Y266" s="9"/>
      <c r="Z266" s="9"/>
      <c r="AA266" s="9"/>
    </row>
    <row r="267" ht="13.5" customHeight="1">
      <c r="A267" s="83"/>
      <c r="B267" s="84"/>
      <c r="C267" s="85"/>
      <c r="D267" s="83"/>
      <c r="E267" s="86"/>
      <c r="F267" s="87"/>
      <c r="G267" s="87"/>
      <c r="H267" s="88"/>
      <c r="I267" s="89"/>
      <c r="J267" s="90"/>
      <c r="K267" s="90"/>
      <c r="L267" s="90"/>
      <c r="M267" s="90"/>
      <c r="N267" s="91"/>
      <c r="O267" s="84"/>
      <c r="P267" s="9"/>
      <c r="Q267" s="9"/>
      <c r="R267" s="83"/>
      <c r="S267" s="92"/>
      <c r="T267" s="93"/>
      <c r="U267" s="94"/>
      <c r="V267" s="93"/>
      <c r="W267" s="90"/>
      <c r="X267" s="95"/>
      <c r="Y267" s="9"/>
      <c r="Z267" s="9"/>
      <c r="AA267" s="9"/>
    </row>
    <row r="268" ht="13.5" customHeight="1">
      <c r="A268" s="83"/>
      <c r="B268" s="84"/>
      <c r="C268" s="85"/>
      <c r="D268" s="83"/>
      <c r="E268" s="86"/>
      <c r="F268" s="87"/>
      <c r="G268" s="87"/>
      <c r="H268" s="88"/>
      <c r="I268" s="89"/>
      <c r="J268" s="90"/>
      <c r="K268" s="90"/>
      <c r="L268" s="90"/>
      <c r="M268" s="90"/>
      <c r="N268" s="91"/>
      <c r="O268" s="84"/>
      <c r="P268" s="9"/>
      <c r="Q268" s="9"/>
      <c r="R268" s="83"/>
      <c r="S268" s="92"/>
      <c r="T268" s="93"/>
      <c r="U268" s="94"/>
      <c r="V268" s="93"/>
      <c r="W268" s="90"/>
      <c r="X268" s="95"/>
      <c r="Y268" s="9"/>
      <c r="Z268" s="9"/>
      <c r="AA268" s="9"/>
    </row>
    <row r="269" ht="13.5" customHeight="1">
      <c r="A269" s="83"/>
      <c r="B269" s="84"/>
      <c r="C269" s="85"/>
      <c r="D269" s="83"/>
      <c r="E269" s="86"/>
      <c r="F269" s="87"/>
      <c r="G269" s="87"/>
      <c r="H269" s="88"/>
      <c r="I269" s="89"/>
      <c r="J269" s="90"/>
      <c r="K269" s="90"/>
      <c r="L269" s="90"/>
      <c r="M269" s="90"/>
      <c r="N269" s="91"/>
      <c r="O269" s="84"/>
      <c r="P269" s="9"/>
      <c r="Q269" s="9"/>
      <c r="R269" s="83"/>
      <c r="S269" s="92"/>
      <c r="T269" s="93"/>
      <c r="U269" s="94"/>
      <c r="V269" s="93"/>
      <c r="W269" s="90"/>
      <c r="X269" s="95"/>
      <c r="Y269" s="9"/>
      <c r="Z269" s="9"/>
      <c r="AA269" s="9"/>
    </row>
    <row r="270" ht="13.5" customHeight="1">
      <c r="A270" s="83"/>
      <c r="B270" s="84"/>
      <c r="C270" s="85"/>
      <c r="D270" s="83"/>
      <c r="E270" s="86"/>
      <c r="F270" s="87"/>
      <c r="G270" s="87"/>
      <c r="H270" s="88"/>
      <c r="I270" s="89"/>
      <c r="J270" s="90"/>
      <c r="K270" s="90"/>
      <c r="L270" s="90"/>
      <c r="M270" s="90"/>
      <c r="N270" s="91"/>
      <c r="O270" s="84"/>
      <c r="P270" s="9"/>
      <c r="Q270" s="9"/>
      <c r="R270" s="83"/>
      <c r="S270" s="92"/>
      <c r="T270" s="93"/>
      <c r="U270" s="94"/>
      <c r="V270" s="93"/>
      <c r="W270" s="90"/>
      <c r="X270" s="95"/>
      <c r="Y270" s="9"/>
      <c r="Z270" s="9"/>
      <c r="AA270" s="9"/>
    </row>
    <row r="271" ht="13.5" customHeight="1">
      <c r="A271" s="83"/>
      <c r="B271" s="84"/>
      <c r="C271" s="85"/>
      <c r="D271" s="83"/>
      <c r="E271" s="86"/>
      <c r="F271" s="87"/>
      <c r="G271" s="87"/>
      <c r="H271" s="88"/>
      <c r="I271" s="89"/>
      <c r="J271" s="90"/>
      <c r="K271" s="90"/>
      <c r="L271" s="90"/>
      <c r="M271" s="90"/>
      <c r="N271" s="91"/>
      <c r="O271" s="84"/>
      <c r="P271" s="9"/>
      <c r="Q271" s="9"/>
      <c r="R271" s="83"/>
      <c r="S271" s="92"/>
      <c r="T271" s="93"/>
      <c r="U271" s="94"/>
      <c r="V271" s="93"/>
      <c r="W271" s="90"/>
      <c r="X271" s="95"/>
      <c r="Y271" s="9"/>
      <c r="Z271" s="9"/>
      <c r="AA271" s="9"/>
    </row>
    <row r="272" ht="13.5" customHeight="1">
      <c r="A272" s="83"/>
      <c r="B272" s="84"/>
      <c r="C272" s="85"/>
      <c r="D272" s="83"/>
      <c r="E272" s="86"/>
      <c r="F272" s="87"/>
      <c r="G272" s="87"/>
      <c r="H272" s="88"/>
      <c r="I272" s="89"/>
      <c r="J272" s="90"/>
      <c r="K272" s="90"/>
      <c r="L272" s="90"/>
      <c r="M272" s="90"/>
      <c r="N272" s="91"/>
      <c r="O272" s="84"/>
      <c r="P272" s="9"/>
      <c r="Q272" s="9"/>
      <c r="R272" s="83"/>
      <c r="S272" s="92"/>
      <c r="T272" s="93"/>
      <c r="U272" s="94"/>
      <c r="V272" s="93"/>
      <c r="W272" s="90"/>
      <c r="X272" s="95"/>
      <c r="Y272" s="9"/>
      <c r="Z272" s="9"/>
      <c r="AA272" s="9"/>
    </row>
    <row r="273" ht="13.5" customHeight="1">
      <c r="A273" s="83"/>
      <c r="B273" s="84"/>
      <c r="C273" s="85"/>
      <c r="D273" s="83"/>
      <c r="E273" s="86"/>
      <c r="F273" s="87"/>
      <c r="G273" s="87"/>
      <c r="H273" s="88"/>
      <c r="I273" s="89"/>
      <c r="J273" s="90"/>
      <c r="K273" s="90"/>
      <c r="L273" s="90"/>
      <c r="M273" s="90"/>
      <c r="N273" s="91"/>
      <c r="O273" s="84"/>
      <c r="P273" s="9"/>
      <c r="Q273" s="9"/>
      <c r="R273" s="83"/>
      <c r="S273" s="92"/>
      <c r="T273" s="93"/>
      <c r="U273" s="94"/>
      <c r="V273" s="93"/>
      <c r="W273" s="90"/>
      <c r="X273" s="95"/>
      <c r="Y273" s="9"/>
      <c r="Z273" s="9"/>
      <c r="AA273" s="9"/>
    </row>
    <row r="274" ht="13.5" customHeight="1">
      <c r="A274" s="83"/>
      <c r="B274" s="84"/>
      <c r="C274" s="85"/>
      <c r="D274" s="83"/>
      <c r="E274" s="86"/>
      <c r="F274" s="87"/>
      <c r="G274" s="87"/>
      <c r="H274" s="88"/>
      <c r="I274" s="89"/>
      <c r="J274" s="90"/>
      <c r="K274" s="90"/>
      <c r="L274" s="90"/>
      <c r="M274" s="90"/>
      <c r="N274" s="91"/>
      <c r="O274" s="84"/>
      <c r="P274" s="9"/>
      <c r="Q274" s="9"/>
      <c r="R274" s="83"/>
      <c r="S274" s="92"/>
      <c r="T274" s="93"/>
      <c r="U274" s="94"/>
      <c r="V274" s="93"/>
      <c r="W274" s="90"/>
      <c r="X274" s="95"/>
      <c r="Y274" s="9"/>
      <c r="Z274" s="9"/>
      <c r="AA274" s="9"/>
    </row>
    <row r="275" ht="13.5" customHeight="1">
      <c r="A275" s="83"/>
      <c r="B275" s="84"/>
      <c r="C275" s="85"/>
      <c r="D275" s="83"/>
      <c r="E275" s="86"/>
      <c r="F275" s="87"/>
      <c r="G275" s="87"/>
      <c r="H275" s="88"/>
      <c r="I275" s="89"/>
      <c r="J275" s="90"/>
      <c r="K275" s="90"/>
      <c r="L275" s="90"/>
      <c r="M275" s="90"/>
      <c r="N275" s="91"/>
      <c r="O275" s="84"/>
      <c r="P275" s="9"/>
      <c r="Q275" s="9"/>
      <c r="R275" s="83"/>
      <c r="S275" s="92"/>
      <c r="T275" s="93"/>
      <c r="U275" s="94"/>
      <c r="V275" s="93"/>
      <c r="W275" s="90"/>
      <c r="X275" s="95"/>
      <c r="Y275" s="9"/>
      <c r="Z275" s="9"/>
      <c r="AA275" s="9"/>
    </row>
    <row r="276" ht="13.5" customHeight="1">
      <c r="A276" s="83"/>
      <c r="B276" s="84"/>
      <c r="C276" s="85"/>
      <c r="D276" s="83"/>
      <c r="E276" s="86"/>
      <c r="F276" s="87"/>
      <c r="G276" s="87"/>
      <c r="H276" s="88"/>
      <c r="I276" s="89"/>
      <c r="J276" s="90"/>
      <c r="K276" s="90"/>
      <c r="L276" s="90"/>
      <c r="M276" s="90"/>
      <c r="N276" s="91"/>
      <c r="O276" s="84"/>
      <c r="P276" s="9"/>
      <c r="Q276" s="9"/>
      <c r="R276" s="83"/>
      <c r="S276" s="92"/>
      <c r="T276" s="93"/>
      <c r="U276" s="94"/>
      <c r="V276" s="93"/>
      <c r="W276" s="90"/>
      <c r="X276" s="95"/>
      <c r="Y276" s="9"/>
      <c r="Z276" s="9"/>
      <c r="AA276" s="9"/>
    </row>
    <row r="277" ht="13.5" customHeight="1">
      <c r="A277" s="83"/>
      <c r="B277" s="84"/>
      <c r="C277" s="85"/>
      <c r="D277" s="83"/>
      <c r="E277" s="86"/>
      <c r="F277" s="87"/>
      <c r="G277" s="87"/>
      <c r="H277" s="88"/>
      <c r="I277" s="89"/>
      <c r="J277" s="90"/>
      <c r="K277" s="90"/>
      <c r="L277" s="90"/>
      <c r="M277" s="90"/>
      <c r="N277" s="91"/>
      <c r="O277" s="84"/>
      <c r="P277" s="9"/>
      <c r="Q277" s="9"/>
      <c r="R277" s="83"/>
      <c r="S277" s="92"/>
      <c r="T277" s="93"/>
      <c r="U277" s="94"/>
      <c r="V277" s="93"/>
      <c r="W277" s="90"/>
      <c r="X277" s="95"/>
      <c r="Y277" s="9"/>
      <c r="Z277" s="9"/>
      <c r="AA277" s="9"/>
    </row>
    <row r="278" ht="13.5" customHeight="1">
      <c r="A278" s="83"/>
      <c r="B278" s="84"/>
      <c r="C278" s="85"/>
      <c r="D278" s="83"/>
      <c r="E278" s="86"/>
      <c r="F278" s="87"/>
      <c r="G278" s="87"/>
      <c r="H278" s="88"/>
      <c r="I278" s="89"/>
      <c r="J278" s="90"/>
      <c r="K278" s="90"/>
      <c r="L278" s="90"/>
      <c r="M278" s="90"/>
      <c r="N278" s="91"/>
      <c r="O278" s="84"/>
      <c r="P278" s="9"/>
      <c r="Q278" s="9"/>
      <c r="R278" s="83"/>
      <c r="S278" s="92"/>
      <c r="T278" s="93"/>
      <c r="U278" s="94"/>
      <c r="V278" s="93"/>
      <c r="W278" s="90"/>
      <c r="X278" s="95"/>
      <c r="Y278" s="9"/>
      <c r="Z278" s="9"/>
      <c r="AA278" s="9"/>
    </row>
    <row r="279" ht="13.5" customHeight="1">
      <c r="A279" s="83"/>
      <c r="B279" s="84"/>
      <c r="C279" s="85"/>
      <c r="D279" s="83"/>
      <c r="E279" s="86"/>
      <c r="F279" s="87"/>
      <c r="G279" s="87"/>
      <c r="H279" s="88"/>
      <c r="I279" s="89"/>
      <c r="J279" s="90"/>
      <c r="K279" s="90"/>
      <c r="L279" s="90"/>
      <c r="M279" s="90"/>
      <c r="N279" s="91"/>
      <c r="O279" s="84"/>
      <c r="P279" s="9"/>
      <c r="Q279" s="9"/>
      <c r="R279" s="83"/>
      <c r="S279" s="92"/>
      <c r="T279" s="93"/>
      <c r="U279" s="94"/>
      <c r="V279" s="93"/>
      <c r="W279" s="90"/>
      <c r="X279" s="95"/>
      <c r="Y279" s="9"/>
      <c r="Z279" s="9"/>
      <c r="AA279" s="9"/>
    </row>
    <row r="280" ht="13.5" customHeight="1">
      <c r="A280" s="83"/>
      <c r="B280" s="84"/>
      <c r="C280" s="85"/>
      <c r="D280" s="83"/>
      <c r="E280" s="86"/>
      <c r="F280" s="87"/>
      <c r="G280" s="87"/>
      <c r="H280" s="88"/>
      <c r="I280" s="89"/>
      <c r="J280" s="90"/>
      <c r="K280" s="90"/>
      <c r="L280" s="90"/>
      <c r="M280" s="90"/>
      <c r="N280" s="91"/>
      <c r="O280" s="84"/>
      <c r="P280" s="9"/>
      <c r="Q280" s="9"/>
      <c r="R280" s="83"/>
      <c r="S280" s="92"/>
      <c r="T280" s="93"/>
      <c r="U280" s="94"/>
      <c r="V280" s="93"/>
      <c r="W280" s="90"/>
      <c r="X280" s="95"/>
      <c r="Y280" s="9"/>
      <c r="Z280" s="9"/>
      <c r="AA280" s="9"/>
    </row>
    <row r="281" ht="13.5" customHeight="1">
      <c r="A281" s="83"/>
      <c r="B281" s="84"/>
      <c r="C281" s="85"/>
      <c r="D281" s="83"/>
      <c r="E281" s="86"/>
      <c r="F281" s="87"/>
      <c r="G281" s="87"/>
      <c r="H281" s="88"/>
      <c r="I281" s="89"/>
      <c r="J281" s="90"/>
      <c r="K281" s="90"/>
      <c r="L281" s="90"/>
      <c r="M281" s="90"/>
      <c r="N281" s="91"/>
      <c r="O281" s="84"/>
      <c r="P281" s="9"/>
      <c r="Q281" s="9"/>
      <c r="R281" s="83"/>
      <c r="S281" s="92"/>
      <c r="T281" s="93"/>
      <c r="U281" s="94"/>
      <c r="V281" s="93"/>
      <c r="W281" s="90"/>
      <c r="X281" s="95"/>
      <c r="Y281" s="9"/>
      <c r="Z281" s="9"/>
      <c r="AA281" s="9"/>
    </row>
    <row r="282" ht="13.5" customHeight="1">
      <c r="A282" s="83"/>
      <c r="B282" s="84"/>
      <c r="C282" s="85"/>
      <c r="D282" s="83"/>
      <c r="E282" s="86"/>
      <c r="F282" s="87"/>
      <c r="G282" s="87"/>
      <c r="H282" s="88"/>
      <c r="I282" s="89"/>
      <c r="J282" s="90"/>
      <c r="K282" s="90"/>
      <c r="L282" s="90"/>
      <c r="M282" s="90"/>
      <c r="N282" s="91"/>
      <c r="O282" s="84"/>
      <c r="P282" s="9"/>
      <c r="Q282" s="9"/>
      <c r="R282" s="83"/>
      <c r="S282" s="92"/>
      <c r="T282" s="93"/>
      <c r="U282" s="94"/>
      <c r="V282" s="93"/>
      <c r="W282" s="90"/>
      <c r="X282" s="95"/>
      <c r="Y282" s="9"/>
      <c r="Z282" s="9"/>
      <c r="AA282" s="9"/>
    </row>
    <row r="283" ht="13.5" customHeight="1">
      <c r="A283" s="83"/>
      <c r="B283" s="84"/>
      <c r="C283" s="85"/>
      <c r="D283" s="83"/>
      <c r="E283" s="86"/>
      <c r="F283" s="87"/>
      <c r="G283" s="87"/>
      <c r="H283" s="88"/>
      <c r="I283" s="89"/>
      <c r="J283" s="90"/>
      <c r="K283" s="90"/>
      <c r="L283" s="90"/>
      <c r="M283" s="90"/>
      <c r="N283" s="91"/>
      <c r="O283" s="84"/>
      <c r="P283" s="9"/>
      <c r="Q283" s="9"/>
      <c r="R283" s="83"/>
      <c r="S283" s="92"/>
      <c r="T283" s="93"/>
      <c r="U283" s="94"/>
      <c r="V283" s="93"/>
      <c r="W283" s="90"/>
      <c r="X283" s="95"/>
      <c r="Y283" s="9"/>
      <c r="Z283" s="9"/>
      <c r="AA283" s="9"/>
    </row>
    <row r="284" ht="13.5" customHeight="1">
      <c r="A284" s="83"/>
      <c r="B284" s="84"/>
      <c r="C284" s="85"/>
      <c r="D284" s="83"/>
      <c r="E284" s="86"/>
      <c r="F284" s="87"/>
      <c r="G284" s="87"/>
      <c r="H284" s="88"/>
      <c r="I284" s="89"/>
      <c r="J284" s="90"/>
      <c r="K284" s="90"/>
      <c r="L284" s="90"/>
      <c r="M284" s="90"/>
      <c r="N284" s="91"/>
      <c r="O284" s="84"/>
      <c r="P284" s="9"/>
      <c r="Q284" s="9"/>
      <c r="R284" s="83"/>
      <c r="S284" s="92"/>
      <c r="T284" s="93"/>
      <c r="U284" s="94"/>
      <c r="V284" s="93"/>
      <c r="W284" s="90"/>
      <c r="X284" s="95"/>
      <c r="Y284" s="9"/>
      <c r="Z284" s="9"/>
      <c r="AA284" s="9"/>
    </row>
    <row r="285" ht="13.5" customHeight="1">
      <c r="A285" s="83"/>
      <c r="B285" s="84"/>
      <c r="C285" s="85"/>
      <c r="D285" s="83"/>
      <c r="E285" s="86"/>
      <c r="F285" s="87"/>
      <c r="G285" s="87"/>
      <c r="H285" s="88"/>
      <c r="I285" s="89"/>
      <c r="J285" s="90"/>
      <c r="K285" s="90"/>
      <c r="L285" s="90"/>
      <c r="M285" s="90"/>
      <c r="N285" s="91"/>
      <c r="O285" s="84"/>
      <c r="P285" s="9"/>
      <c r="Q285" s="9"/>
      <c r="R285" s="83"/>
      <c r="S285" s="92"/>
      <c r="T285" s="93"/>
      <c r="U285" s="94"/>
      <c r="V285" s="93"/>
      <c r="W285" s="90"/>
      <c r="X285" s="95"/>
      <c r="Y285" s="9"/>
      <c r="Z285" s="9"/>
      <c r="AA285" s="9"/>
    </row>
    <row r="286" ht="13.5" customHeight="1">
      <c r="A286" s="83"/>
      <c r="B286" s="84"/>
      <c r="C286" s="85"/>
      <c r="D286" s="83"/>
      <c r="E286" s="86"/>
      <c r="F286" s="87"/>
      <c r="G286" s="87"/>
      <c r="H286" s="88"/>
      <c r="I286" s="89"/>
      <c r="J286" s="90"/>
      <c r="K286" s="90"/>
      <c r="L286" s="90"/>
      <c r="M286" s="90"/>
      <c r="N286" s="91"/>
      <c r="O286" s="84"/>
      <c r="P286" s="9"/>
      <c r="Q286" s="9"/>
      <c r="R286" s="83"/>
      <c r="S286" s="92"/>
      <c r="T286" s="93"/>
      <c r="U286" s="94"/>
      <c r="V286" s="93"/>
      <c r="W286" s="90"/>
      <c r="X286" s="95"/>
      <c r="Y286" s="9"/>
      <c r="Z286" s="9"/>
      <c r="AA286" s="9"/>
    </row>
    <row r="287" ht="13.5" customHeight="1">
      <c r="A287" s="83"/>
      <c r="B287" s="84"/>
      <c r="C287" s="85"/>
      <c r="D287" s="83"/>
      <c r="E287" s="86"/>
      <c r="F287" s="87"/>
      <c r="G287" s="87"/>
      <c r="H287" s="88"/>
      <c r="I287" s="89"/>
      <c r="J287" s="90"/>
      <c r="K287" s="90"/>
      <c r="L287" s="90"/>
      <c r="M287" s="90"/>
      <c r="N287" s="91"/>
      <c r="O287" s="84"/>
      <c r="P287" s="9"/>
      <c r="Q287" s="9"/>
      <c r="R287" s="83"/>
      <c r="S287" s="92"/>
      <c r="T287" s="93"/>
      <c r="U287" s="94"/>
      <c r="V287" s="93"/>
      <c r="W287" s="90"/>
      <c r="X287" s="95"/>
      <c r="Y287" s="9"/>
      <c r="Z287" s="9"/>
      <c r="AA287" s="9"/>
    </row>
    <row r="288" ht="13.5" customHeight="1">
      <c r="A288" s="83"/>
      <c r="B288" s="84"/>
      <c r="C288" s="85"/>
      <c r="D288" s="83"/>
      <c r="E288" s="86"/>
      <c r="F288" s="87"/>
      <c r="G288" s="87"/>
      <c r="H288" s="88"/>
      <c r="I288" s="89"/>
      <c r="J288" s="90"/>
      <c r="K288" s="90"/>
      <c r="L288" s="90"/>
      <c r="M288" s="90"/>
      <c r="N288" s="91"/>
      <c r="O288" s="84"/>
      <c r="P288" s="9"/>
      <c r="Q288" s="9"/>
      <c r="R288" s="83"/>
      <c r="S288" s="92"/>
      <c r="T288" s="93"/>
      <c r="U288" s="94"/>
      <c r="V288" s="93"/>
      <c r="W288" s="90"/>
      <c r="X288" s="95"/>
      <c r="Y288" s="9"/>
      <c r="Z288" s="9"/>
      <c r="AA288" s="9"/>
    </row>
    <row r="289" ht="13.5" customHeight="1">
      <c r="A289" s="83"/>
      <c r="B289" s="84"/>
      <c r="C289" s="85"/>
      <c r="D289" s="83"/>
      <c r="E289" s="86"/>
      <c r="F289" s="87"/>
      <c r="G289" s="87"/>
      <c r="H289" s="88"/>
      <c r="I289" s="89"/>
      <c r="J289" s="90"/>
      <c r="K289" s="90"/>
      <c r="L289" s="90"/>
      <c r="M289" s="90"/>
      <c r="N289" s="91"/>
      <c r="O289" s="84"/>
      <c r="P289" s="9"/>
      <c r="Q289" s="9"/>
      <c r="R289" s="83"/>
      <c r="S289" s="92"/>
      <c r="T289" s="93"/>
      <c r="U289" s="94"/>
      <c r="V289" s="93"/>
      <c r="W289" s="90"/>
      <c r="X289" s="95"/>
      <c r="Y289" s="9"/>
      <c r="Z289" s="9"/>
      <c r="AA289" s="9"/>
    </row>
    <row r="290" ht="13.5" customHeight="1">
      <c r="A290" s="83"/>
      <c r="B290" s="84"/>
      <c r="C290" s="85"/>
      <c r="D290" s="83"/>
      <c r="E290" s="86"/>
      <c r="F290" s="87"/>
      <c r="G290" s="87"/>
      <c r="H290" s="88"/>
      <c r="I290" s="89"/>
      <c r="J290" s="90"/>
      <c r="K290" s="90"/>
      <c r="L290" s="90"/>
      <c r="M290" s="90"/>
      <c r="N290" s="91"/>
      <c r="O290" s="84"/>
      <c r="P290" s="9"/>
      <c r="Q290" s="9"/>
      <c r="R290" s="83"/>
      <c r="S290" s="92"/>
      <c r="T290" s="93"/>
      <c r="U290" s="94"/>
      <c r="V290" s="93"/>
      <c r="W290" s="90"/>
      <c r="X290" s="95"/>
      <c r="Y290" s="9"/>
      <c r="Z290" s="9"/>
      <c r="AA290" s="9"/>
    </row>
    <row r="291" ht="13.5" customHeight="1">
      <c r="A291" s="83"/>
      <c r="B291" s="84"/>
      <c r="C291" s="85"/>
      <c r="D291" s="83"/>
      <c r="E291" s="86"/>
      <c r="F291" s="87"/>
      <c r="G291" s="87"/>
      <c r="H291" s="88"/>
      <c r="I291" s="89"/>
      <c r="J291" s="90"/>
      <c r="K291" s="90"/>
      <c r="L291" s="90"/>
      <c r="M291" s="90"/>
      <c r="N291" s="91"/>
      <c r="O291" s="84"/>
      <c r="P291" s="9"/>
      <c r="Q291" s="9"/>
      <c r="R291" s="83"/>
      <c r="S291" s="92"/>
      <c r="T291" s="93"/>
      <c r="U291" s="94"/>
      <c r="V291" s="93"/>
      <c r="W291" s="90"/>
      <c r="X291" s="95"/>
      <c r="Y291" s="9"/>
      <c r="Z291" s="9"/>
      <c r="AA291" s="9"/>
    </row>
    <row r="292" ht="13.5" customHeight="1">
      <c r="A292" s="83"/>
      <c r="B292" s="84"/>
      <c r="C292" s="85"/>
      <c r="D292" s="83"/>
      <c r="E292" s="86"/>
      <c r="F292" s="87"/>
      <c r="G292" s="87"/>
      <c r="H292" s="88"/>
      <c r="I292" s="89"/>
      <c r="J292" s="90"/>
      <c r="K292" s="90"/>
      <c r="L292" s="90"/>
      <c r="M292" s="90"/>
      <c r="N292" s="91"/>
      <c r="O292" s="84"/>
      <c r="P292" s="9"/>
      <c r="Q292" s="9"/>
      <c r="R292" s="83"/>
      <c r="S292" s="92"/>
      <c r="T292" s="93"/>
      <c r="U292" s="94"/>
      <c r="V292" s="93"/>
      <c r="W292" s="90"/>
      <c r="X292" s="95"/>
      <c r="Y292" s="9"/>
      <c r="Z292" s="9"/>
      <c r="AA292" s="9"/>
    </row>
    <row r="293" ht="13.5" customHeight="1">
      <c r="A293" s="83"/>
      <c r="B293" s="84"/>
      <c r="C293" s="85"/>
      <c r="D293" s="83"/>
      <c r="E293" s="86"/>
      <c r="F293" s="87"/>
      <c r="G293" s="87"/>
      <c r="H293" s="88"/>
      <c r="I293" s="89"/>
      <c r="J293" s="90"/>
      <c r="K293" s="90"/>
      <c r="L293" s="90"/>
      <c r="M293" s="90"/>
      <c r="N293" s="91"/>
      <c r="O293" s="84"/>
      <c r="P293" s="9"/>
      <c r="Q293" s="9"/>
      <c r="R293" s="83"/>
      <c r="S293" s="92"/>
      <c r="T293" s="93"/>
      <c r="U293" s="94"/>
      <c r="V293" s="93"/>
      <c r="W293" s="90"/>
      <c r="X293" s="95"/>
      <c r="Y293" s="9"/>
      <c r="Z293" s="9"/>
      <c r="AA293" s="9"/>
    </row>
    <row r="294" ht="13.5" customHeight="1">
      <c r="A294" s="83"/>
      <c r="B294" s="84"/>
      <c r="C294" s="85"/>
      <c r="D294" s="83"/>
      <c r="E294" s="86"/>
      <c r="F294" s="87"/>
      <c r="G294" s="87"/>
      <c r="H294" s="88"/>
      <c r="I294" s="89"/>
      <c r="J294" s="90"/>
      <c r="K294" s="90"/>
      <c r="L294" s="90"/>
      <c r="M294" s="90"/>
      <c r="N294" s="91"/>
      <c r="O294" s="84"/>
      <c r="P294" s="9"/>
      <c r="Q294" s="9"/>
      <c r="R294" s="83"/>
      <c r="S294" s="92"/>
      <c r="T294" s="93"/>
      <c r="U294" s="94"/>
      <c r="V294" s="93"/>
      <c r="W294" s="90"/>
      <c r="X294" s="95"/>
      <c r="Y294" s="9"/>
      <c r="Z294" s="9"/>
      <c r="AA294" s="9"/>
    </row>
    <row r="295" ht="13.5" customHeight="1">
      <c r="A295" s="83"/>
      <c r="B295" s="84"/>
      <c r="C295" s="85"/>
      <c r="D295" s="83"/>
      <c r="E295" s="86"/>
      <c r="F295" s="87"/>
      <c r="G295" s="87"/>
      <c r="H295" s="88"/>
      <c r="I295" s="89"/>
      <c r="J295" s="90"/>
      <c r="K295" s="90"/>
      <c r="L295" s="90"/>
      <c r="M295" s="90"/>
      <c r="N295" s="91"/>
      <c r="O295" s="84"/>
      <c r="P295" s="9"/>
      <c r="Q295" s="9"/>
      <c r="R295" s="83"/>
      <c r="S295" s="92"/>
      <c r="T295" s="93"/>
      <c r="U295" s="94"/>
      <c r="V295" s="93"/>
      <c r="W295" s="90"/>
      <c r="X295" s="95"/>
      <c r="Y295" s="9"/>
      <c r="Z295" s="9"/>
      <c r="AA295" s="9"/>
    </row>
    <row r="296" ht="13.5" customHeight="1">
      <c r="A296" s="83"/>
      <c r="B296" s="84"/>
      <c r="C296" s="85"/>
      <c r="D296" s="83"/>
      <c r="E296" s="86"/>
      <c r="F296" s="87"/>
      <c r="G296" s="87"/>
      <c r="H296" s="88"/>
      <c r="I296" s="89"/>
      <c r="J296" s="90"/>
      <c r="K296" s="90"/>
      <c r="L296" s="90"/>
      <c r="M296" s="90"/>
      <c r="N296" s="91"/>
      <c r="O296" s="84"/>
      <c r="P296" s="9"/>
      <c r="Q296" s="9"/>
      <c r="R296" s="83"/>
      <c r="S296" s="92"/>
      <c r="T296" s="93"/>
      <c r="U296" s="94"/>
      <c r="V296" s="93"/>
      <c r="W296" s="90"/>
      <c r="X296" s="95"/>
      <c r="Y296" s="9"/>
      <c r="Z296" s="9"/>
      <c r="AA296" s="9"/>
    </row>
    <row r="297" ht="13.5" customHeight="1">
      <c r="A297" s="83"/>
      <c r="B297" s="84"/>
      <c r="C297" s="85"/>
      <c r="D297" s="83"/>
      <c r="E297" s="86"/>
      <c r="F297" s="87"/>
      <c r="G297" s="87"/>
      <c r="H297" s="88"/>
      <c r="I297" s="89"/>
      <c r="J297" s="90"/>
      <c r="K297" s="90"/>
      <c r="L297" s="90"/>
      <c r="M297" s="90"/>
      <c r="N297" s="91"/>
      <c r="O297" s="84"/>
      <c r="P297" s="9"/>
      <c r="Q297" s="9"/>
      <c r="R297" s="83"/>
      <c r="S297" s="92"/>
      <c r="T297" s="93"/>
      <c r="U297" s="94"/>
      <c r="V297" s="93"/>
      <c r="W297" s="90"/>
      <c r="X297" s="95"/>
      <c r="Y297" s="9"/>
      <c r="Z297" s="9"/>
      <c r="AA297" s="9"/>
    </row>
    <row r="298" ht="13.5" customHeight="1">
      <c r="A298" s="83"/>
      <c r="B298" s="84"/>
      <c r="C298" s="85"/>
      <c r="D298" s="83"/>
      <c r="E298" s="86"/>
      <c r="F298" s="87"/>
      <c r="G298" s="87"/>
      <c r="H298" s="88"/>
      <c r="I298" s="89"/>
      <c r="J298" s="90"/>
      <c r="K298" s="90"/>
      <c r="L298" s="90"/>
      <c r="M298" s="90"/>
      <c r="N298" s="91"/>
      <c r="O298" s="84"/>
      <c r="P298" s="9"/>
      <c r="Q298" s="9"/>
      <c r="R298" s="83"/>
      <c r="S298" s="92"/>
      <c r="T298" s="93"/>
      <c r="U298" s="94"/>
      <c r="V298" s="93"/>
      <c r="W298" s="90"/>
      <c r="X298" s="95"/>
      <c r="Y298" s="9"/>
      <c r="Z298" s="9"/>
      <c r="AA298" s="9"/>
    </row>
    <row r="299" ht="13.5" customHeight="1">
      <c r="A299" s="83"/>
      <c r="B299" s="84"/>
      <c r="C299" s="85"/>
      <c r="D299" s="83"/>
      <c r="E299" s="86"/>
      <c r="F299" s="87"/>
      <c r="G299" s="87"/>
      <c r="H299" s="88"/>
      <c r="I299" s="89"/>
      <c r="J299" s="90"/>
      <c r="K299" s="90"/>
      <c r="L299" s="90"/>
      <c r="M299" s="90"/>
      <c r="N299" s="91"/>
      <c r="O299" s="84"/>
      <c r="P299" s="9"/>
      <c r="Q299" s="9"/>
      <c r="R299" s="83"/>
      <c r="S299" s="92"/>
      <c r="T299" s="93"/>
      <c r="U299" s="94"/>
      <c r="V299" s="93"/>
      <c r="W299" s="90"/>
      <c r="X299" s="95"/>
      <c r="Y299" s="9"/>
      <c r="Z299" s="9"/>
      <c r="AA299" s="9"/>
    </row>
    <row r="300" ht="13.5" customHeight="1">
      <c r="A300" s="83"/>
      <c r="B300" s="84"/>
      <c r="C300" s="85"/>
      <c r="D300" s="83"/>
      <c r="E300" s="86"/>
      <c r="F300" s="87"/>
      <c r="G300" s="87"/>
      <c r="H300" s="88"/>
      <c r="I300" s="89"/>
      <c r="J300" s="90"/>
      <c r="K300" s="90"/>
      <c r="L300" s="90"/>
      <c r="M300" s="90"/>
      <c r="N300" s="91"/>
      <c r="O300" s="84"/>
      <c r="P300" s="9"/>
      <c r="Q300" s="9"/>
      <c r="R300" s="83"/>
      <c r="S300" s="92"/>
      <c r="T300" s="93"/>
      <c r="U300" s="94"/>
      <c r="V300" s="93"/>
      <c r="W300" s="90"/>
      <c r="X300" s="95"/>
      <c r="Y300" s="9"/>
      <c r="Z300" s="9"/>
      <c r="AA300" s="9"/>
    </row>
    <row r="301" ht="13.5" customHeight="1">
      <c r="A301" s="83"/>
      <c r="B301" s="84"/>
      <c r="C301" s="85"/>
      <c r="D301" s="83"/>
      <c r="E301" s="86"/>
      <c r="F301" s="87"/>
      <c r="G301" s="87"/>
      <c r="H301" s="88"/>
      <c r="I301" s="89"/>
      <c r="J301" s="90"/>
      <c r="K301" s="90"/>
      <c r="L301" s="90"/>
      <c r="M301" s="90"/>
      <c r="N301" s="91"/>
      <c r="O301" s="84"/>
      <c r="P301" s="9"/>
      <c r="Q301" s="9"/>
      <c r="R301" s="83"/>
      <c r="S301" s="92"/>
      <c r="T301" s="93"/>
      <c r="U301" s="94"/>
      <c r="V301" s="93"/>
      <c r="W301" s="90"/>
      <c r="X301" s="95"/>
      <c r="Y301" s="9"/>
      <c r="Z301" s="9"/>
      <c r="AA301" s="9"/>
    </row>
    <row r="302" ht="13.5" customHeight="1">
      <c r="A302" s="83"/>
      <c r="B302" s="84"/>
      <c r="C302" s="85"/>
      <c r="D302" s="83"/>
      <c r="E302" s="86"/>
      <c r="F302" s="87"/>
      <c r="G302" s="87"/>
      <c r="H302" s="88"/>
      <c r="I302" s="89"/>
      <c r="J302" s="90"/>
      <c r="K302" s="90"/>
      <c r="L302" s="90"/>
      <c r="M302" s="90"/>
      <c r="N302" s="91"/>
      <c r="O302" s="84"/>
      <c r="P302" s="9"/>
      <c r="Q302" s="9"/>
      <c r="R302" s="83"/>
      <c r="S302" s="92"/>
      <c r="T302" s="93"/>
      <c r="U302" s="94"/>
      <c r="V302" s="93"/>
      <c r="W302" s="90"/>
      <c r="X302" s="95"/>
      <c r="Y302" s="9"/>
      <c r="Z302" s="9"/>
      <c r="AA302" s="9"/>
    </row>
    <row r="303" ht="13.5" customHeight="1">
      <c r="A303" s="83"/>
      <c r="B303" s="84"/>
      <c r="C303" s="85"/>
      <c r="D303" s="83"/>
      <c r="E303" s="86"/>
      <c r="F303" s="87"/>
      <c r="G303" s="87"/>
      <c r="H303" s="88"/>
      <c r="I303" s="89"/>
      <c r="J303" s="90"/>
      <c r="K303" s="90"/>
      <c r="L303" s="90"/>
      <c r="M303" s="90"/>
      <c r="N303" s="91"/>
      <c r="O303" s="84"/>
      <c r="P303" s="9"/>
      <c r="Q303" s="9"/>
      <c r="R303" s="83"/>
      <c r="S303" s="92"/>
      <c r="T303" s="93"/>
      <c r="U303" s="94"/>
      <c r="V303" s="93"/>
      <c r="W303" s="90"/>
      <c r="X303" s="95"/>
      <c r="Y303" s="9"/>
      <c r="Z303" s="9"/>
      <c r="AA303" s="9"/>
    </row>
    <row r="304" ht="13.5" customHeight="1">
      <c r="A304" s="83"/>
      <c r="B304" s="84"/>
      <c r="C304" s="85"/>
      <c r="D304" s="83"/>
      <c r="E304" s="86"/>
      <c r="F304" s="87"/>
      <c r="G304" s="87"/>
      <c r="H304" s="88"/>
      <c r="I304" s="89"/>
      <c r="J304" s="90"/>
      <c r="K304" s="90"/>
      <c r="L304" s="90"/>
      <c r="M304" s="90"/>
      <c r="N304" s="91"/>
      <c r="O304" s="84"/>
      <c r="P304" s="9"/>
      <c r="Q304" s="9"/>
      <c r="R304" s="83"/>
      <c r="S304" s="92"/>
      <c r="T304" s="93"/>
      <c r="U304" s="94"/>
      <c r="V304" s="93"/>
      <c r="W304" s="90"/>
      <c r="X304" s="95"/>
      <c r="Y304" s="9"/>
      <c r="Z304" s="9"/>
      <c r="AA304" s="9"/>
    </row>
    <row r="305" ht="13.5" customHeight="1">
      <c r="A305" s="83"/>
      <c r="B305" s="84"/>
      <c r="C305" s="85"/>
      <c r="D305" s="83"/>
      <c r="E305" s="86"/>
      <c r="F305" s="87"/>
      <c r="G305" s="87"/>
      <c r="H305" s="88"/>
      <c r="I305" s="89"/>
      <c r="J305" s="90"/>
      <c r="K305" s="90"/>
      <c r="L305" s="90"/>
      <c r="M305" s="90"/>
      <c r="N305" s="91"/>
      <c r="O305" s="84"/>
      <c r="P305" s="9"/>
      <c r="Q305" s="9"/>
      <c r="R305" s="83"/>
      <c r="S305" s="92"/>
      <c r="T305" s="93"/>
      <c r="U305" s="94"/>
      <c r="V305" s="93"/>
      <c r="W305" s="90"/>
      <c r="X305" s="95"/>
      <c r="Y305" s="9"/>
      <c r="Z305" s="9"/>
      <c r="AA305" s="9"/>
    </row>
    <row r="306" ht="13.5" customHeight="1">
      <c r="A306" s="83"/>
      <c r="B306" s="84"/>
      <c r="C306" s="85"/>
      <c r="D306" s="83"/>
      <c r="E306" s="86"/>
      <c r="F306" s="87"/>
      <c r="G306" s="87"/>
      <c r="H306" s="88"/>
      <c r="I306" s="89"/>
      <c r="J306" s="90"/>
      <c r="K306" s="90"/>
      <c r="L306" s="90"/>
      <c r="M306" s="90"/>
      <c r="N306" s="91"/>
      <c r="O306" s="84"/>
      <c r="P306" s="9"/>
      <c r="Q306" s="9"/>
      <c r="R306" s="83"/>
      <c r="S306" s="92"/>
      <c r="T306" s="93"/>
      <c r="U306" s="94"/>
      <c r="V306" s="93"/>
      <c r="W306" s="90"/>
      <c r="X306" s="95"/>
      <c r="Y306" s="9"/>
      <c r="Z306" s="9"/>
      <c r="AA306" s="9"/>
    </row>
    <row r="307" ht="13.5" customHeight="1">
      <c r="A307" s="83"/>
      <c r="B307" s="84"/>
      <c r="C307" s="85"/>
      <c r="D307" s="83"/>
      <c r="E307" s="86"/>
      <c r="F307" s="87"/>
      <c r="G307" s="87"/>
      <c r="H307" s="88"/>
      <c r="I307" s="89"/>
      <c r="J307" s="90"/>
      <c r="K307" s="90"/>
      <c r="L307" s="90"/>
      <c r="M307" s="90"/>
      <c r="N307" s="91"/>
      <c r="O307" s="84"/>
      <c r="P307" s="9"/>
      <c r="Q307" s="9"/>
      <c r="R307" s="83"/>
      <c r="S307" s="92"/>
      <c r="T307" s="93"/>
      <c r="U307" s="94"/>
      <c r="V307" s="93"/>
      <c r="W307" s="90"/>
      <c r="X307" s="95"/>
      <c r="Y307" s="9"/>
      <c r="Z307" s="9"/>
      <c r="AA307" s="9"/>
    </row>
    <row r="308" ht="13.5" customHeight="1">
      <c r="A308" s="83"/>
      <c r="B308" s="84"/>
      <c r="C308" s="85"/>
      <c r="D308" s="83"/>
      <c r="E308" s="86"/>
      <c r="F308" s="87"/>
      <c r="G308" s="87"/>
      <c r="H308" s="88"/>
      <c r="I308" s="89"/>
      <c r="J308" s="90"/>
      <c r="K308" s="90"/>
      <c r="L308" s="90"/>
      <c r="M308" s="90"/>
      <c r="N308" s="91"/>
      <c r="O308" s="84"/>
      <c r="P308" s="9"/>
      <c r="Q308" s="9"/>
      <c r="R308" s="83"/>
      <c r="S308" s="92"/>
      <c r="T308" s="93"/>
      <c r="U308" s="94"/>
      <c r="V308" s="93"/>
      <c r="W308" s="90"/>
      <c r="X308" s="95"/>
      <c r="Y308" s="9"/>
      <c r="Z308" s="9"/>
      <c r="AA308" s="9"/>
    </row>
    <row r="309" ht="13.5" customHeight="1">
      <c r="A309" s="83"/>
      <c r="B309" s="84"/>
      <c r="C309" s="85"/>
      <c r="D309" s="83"/>
      <c r="E309" s="86"/>
      <c r="F309" s="87"/>
      <c r="G309" s="87"/>
      <c r="H309" s="88"/>
      <c r="I309" s="89"/>
      <c r="J309" s="90"/>
      <c r="K309" s="90"/>
      <c r="L309" s="90"/>
      <c r="M309" s="90"/>
      <c r="N309" s="91"/>
      <c r="O309" s="84"/>
      <c r="P309" s="9"/>
      <c r="Q309" s="9"/>
      <c r="R309" s="83"/>
      <c r="S309" s="92"/>
      <c r="T309" s="93"/>
      <c r="U309" s="94"/>
      <c r="V309" s="93"/>
      <c r="W309" s="90"/>
      <c r="X309" s="95"/>
      <c r="Y309" s="9"/>
      <c r="Z309" s="9"/>
      <c r="AA309" s="9"/>
    </row>
    <row r="310" ht="13.5" customHeight="1">
      <c r="A310" s="83"/>
      <c r="B310" s="84"/>
      <c r="C310" s="85"/>
      <c r="D310" s="83"/>
      <c r="E310" s="86"/>
      <c r="F310" s="87"/>
      <c r="G310" s="87"/>
      <c r="H310" s="88"/>
      <c r="I310" s="89"/>
      <c r="J310" s="90"/>
      <c r="K310" s="90"/>
      <c r="L310" s="90"/>
      <c r="M310" s="90"/>
      <c r="N310" s="91"/>
      <c r="O310" s="84"/>
      <c r="P310" s="9"/>
      <c r="Q310" s="9"/>
      <c r="R310" s="83"/>
      <c r="S310" s="92"/>
      <c r="T310" s="93"/>
      <c r="U310" s="94"/>
      <c r="V310" s="93"/>
      <c r="W310" s="90"/>
      <c r="X310" s="95"/>
      <c r="Y310" s="9"/>
      <c r="Z310" s="9"/>
      <c r="AA310" s="9"/>
    </row>
    <row r="311" ht="13.5" customHeight="1">
      <c r="A311" s="83"/>
      <c r="B311" s="84"/>
      <c r="C311" s="85"/>
      <c r="D311" s="83"/>
      <c r="E311" s="86"/>
      <c r="F311" s="87"/>
      <c r="G311" s="87"/>
      <c r="H311" s="88"/>
      <c r="I311" s="89"/>
      <c r="J311" s="90"/>
      <c r="K311" s="90"/>
      <c r="L311" s="90"/>
      <c r="M311" s="90"/>
      <c r="N311" s="91"/>
      <c r="O311" s="84"/>
      <c r="P311" s="9"/>
      <c r="Q311" s="9"/>
      <c r="R311" s="83"/>
      <c r="S311" s="92"/>
      <c r="T311" s="93"/>
      <c r="U311" s="94"/>
      <c r="V311" s="93"/>
      <c r="W311" s="90"/>
      <c r="X311" s="95"/>
      <c r="Y311" s="9"/>
      <c r="Z311" s="9"/>
      <c r="AA311" s="9"/>
    </row>
    <row r="312" ht="13.5" customHeight="1">
      <c r="A312" s="83"/>
      <c r="B312" s="84"/>
      <c r="C312" s="85"/>
      <c r="D312" s="83"/>
      <c r="E312" s="86"/>
      <c r="F312" s="87"/>
      <c r="G312" s="87"/>
      <c r="H312" s="88"/>
      <c r="I312" s="89"/>
      <c r="J312" s="90"/>
      <c r="K312" s="90"/>
      <c r="L312" s="90"/>
      <c r="M312" s="90"/>
      <c r="N312" s="91"/>
      <c r="O312" s="84"/>
      <c r="P312" s="9"/>
      <c r="Q312" s="9"/>
      <c r="R312" s="83"/>
      <c r="S312" s="92"/>
      <c r="T312" s="93"/>
      <c r="U312" s="94"/>
      <c r="V312" s="93"/>
      <c r="W312" s="90"/>
      <c r="X312" s="95"/>
      <c r="Y312" s="9"/>
      <c r="Z312" s="9"/>
      <c r="AA312" s="9"/>
    </row>
    <row r="313" ht="13.5" customHeight="1">
      <c r="A313" s="83"/>
      <c r="B313" s="84"/>
      <c r="C313" s="85"/>
      <c r="D313" s="83"/>
      <c r="E313" s="86"/>
      <c r="F313" s="87"/>
      <c r="G313" s="87"/>
      <c r="H313" s="88"/>
      <c r="I313" s="89"/>
      <c r="J313" s="90"/>
      <c r="K313" s="90"/>
      <c r="L313" s="90"/>
      <c r="M313" s="90"/>
      <c r="N313" s="91"/>
      <c r="O313" s="84"/>
      <c r="P313" s="9"/>
      <c r="Q313" s="9"/>
      <c r="R313" s="83"/>
      <c r="S313" s="92"/>
      <c r="T313" s="93"/>
      <c r="U313" s="94"/>
      <c r="V313" s="93"/>
      <c r="W313" s="90"/>
      <c r="X313" s="95"/>
      <c r="Y313" s="9"/>
      <c r="Z313" s="9"/>
      <c r="AA313" s="9"/>
    </row>
    <row r="314" ht="13.5" customHeight="1">
      <c r="A314" s="83"/>
      <c r="B314" s="84"/>
      <c r="C314" s="85"/>
      <c r="D314" s="83"/>
      <c r="E314" s="86"/>
      <c r="F314" s="87"/>
      <c r="G314" s="87"/>
      <c r="H314" s="88"/>
      <c r="I314" s="89"/>
      <c r="J314" s="90"/>
      <c r="K314" s="90"/>
      <c r="L314" s="90"/>
      <c r="M314" s="90"/>
      <c r="N314" s="91"/>
      <c r="O314" s="84"/>
      <c r="P314" s="9"/>
      <c r="Q314" s="9"/>
      <c r="R314" s="83"/>
      <c r="S314" s="92"/>
      <c r="T314" s="93"/>
      <c r="U314" s="94"/>
      <c r="V314" s="93"/>
      <c r="W314" s="90"/>
      <c r="X314" s="95"/>
      <c r="Y314" s="9"/>
      <c r="Z314" s="9"/>
      <c r="AA314" s="9"/>
    </row>
    <row r="315" ht="13.5" customHeight="1">
      <c r="A315" s="83"/>
      <c r="B315" s="84"/>
      <c r="C315" s="85"/>
      <c r="D315" s="83"/>
      <c r="E315" s="86"/>
      <c r="F315" s="87"/>
      <c r="G315" s="87"/>
      <c r="H315" s="88"/>
      <c r="I315" s="89"/>
      <c r="J315" s="90"/>
      <c r="K315" s="90"/>
      <c r="L315" s="90"/>
      <c r="M315" s="90"/>
      <c r="N315" s="91"/>
      <c r="O315" s="84"/>
      <c r="P315" s="9"/>
      <c r="Q315" s="9"/>
      <c r="R315" s="83"/>
      <c r="S315" s="92"/>
      <c r="T315" s="93"/>
      <c r="U315" s="94"/>
      <c r="V315" s="93"/>
      <c r="W315" s="90"/>
      <c r="X315" s="95"/>
      <c r="Y315" s="9"/>
      <c r="Z315" s="9"/>
      <c r="AA315" s="9"/>
    </row>
    <row r="316" ht="13.5" customHeight="1">
      <c r="A316" s="83"/>
      <c r="B316" s="84"/>
      <c r="C316" s="85"/>
      <c r="D316" s="83"/>
      <c r="E316" s="86"/>
      <c r="F316" s="87"/>
      <c r="G316" s="87"/>
      <c r="H316" s="88"/>
      <c r="I316" s="89"/>
      <c r="J316" s="90"/>
      <c r="K316" s="90"/>
      <c r="L316" s="90"/>
      <c r="M316" s="90"/>
      <c r="N316" s="91"/>
      <c r="O316" s="84"/>
      <c r="P316" s="9"/>
      <c r="Q316" s="9"/>
      <c r="R316" s="83"/>
      <c r="S316" s="92"/>
      <c r="T316" s="93"/>
      <c r="U316" s="94"/>
      <c r="V316" s="93"/>
      <c r="W316" s="90"/>
      <c r="X316" s="95"/>
      <c r="Y316" s="9"/>
      <c r="Z316" s="9"/>
      <c r="AA316" s="9"/>
    </row>
    <row r="317" ht="13.5" customHeight="1">
      <c r="A317" s="83"/>
      <c r="B317" s="84"/>
      <c r="C317" s="85"/>
      <c r="D317" s="83"/>
      <c r="E317" s="86"/>
      <c r="F317" s="87"/>
      <c r="G317" s="87"/>
      <c r="H317" s="88"/>
      <c r="I317" s="89"/>
      <c r="J317" s="90"/>
      <c r="K317" s="90"/>
      <c r="L317" s="90"/>
      <c r="M317" s="90"/>
      <c r="N317" s="91"/>
      <c r="O317" s="84"/>
      <c r="P317" s="9"/>
      <c r="Q317" s="9"/>
      <c r="R317" s="83"/>
      <c r="S317" s="92"/>
      <c r="T317" s="93"/>
      <c r="U317" s="94"/>
      <c r="V317" s="93"/>
      <c r="W317" s="90"/>
      <c r="X317" s="95"/>
      <c r="Y317" s="9"/>
      <c r="Z317" s="9"/>
      <c r="AA317" s="9"/>
    </row>
    <row r="318" ht="13.5" customHeight="1">
      <c r="A318" s="83"/>
      <c r="B318" s="84"/>
      <c r="C318" s="85"/>
      <c r="D318" s="83"/>
      <c r="E318" s="86"/>
      <c r="F318" s="87"/>
      <c r="G318" s="87"/>
      <c r="H318" s="88"/>
      <c r="I318" s="89"/>
      <c r="J318" s="90"/>
      <c r="K318" s="90"/>
      <c r="L318" s="90"/>
      <c r="M318" s="90"/>
      <c r="N318" s="91"/>
      <c r="O318" s="84"/>
      <c r="P318" s="9"/>
      <c r="Q318" s="9"/>
      <c r="R318" s="83"/>
      <c r="S318" s="92"/>
      <c r="T318" s="93"/>
      <c r="U318" s="94"/>
      <c r="V318" s="93"/>
      <c r="W318" s="90"/>
      <c r="X318" s="95"/>
      <c r="Y318" s="9"/>
      <c r="Z318" s="9"/>
      <c r="AA318" s="9"/>
    </row>
    <row r="319" ht="13.5" customHeight="1">
      <c r="A319" s="83"/>
      <c r="B319" s="84"/>
      <c r="C319" s="85"/>
      <c r="D319" s="83"/>
      <c r="E319" s="86"/>
      <c r="F319" s="87"/>
      <c r="G319" s="87"/>
      <c r="H319" s="88"/>
      <c r="I319" s="89"/>
      <c r="J319" s="90"/>
      <c r="K319" s="90"/>
      <c r="L319" s="90"/>
      <c r="M319" s="90"/>
      <c r="N319" s="91"/>
      <c r="O319" s="84"/>
      <c r="P319" s="9"/>
      <c r="Q319" s="9"/>
      <c r="R319" s="83"/>
      <c r="S319" s="92"/>
      <c r="T319" s="93"/>
      <c r="U319" s="94"/>
      <c r="V319" s="93"/>
      <c r="W319" s="90"/>
      <c r="X319" s="95"/>
      <c r="Y319" s="9"/>
      <c r="Z319" s="9"/>
      <c r="AA319" s="9"/>
    </row>
    <row r="320" ht="13.5" customHeight="1">
      <c r="A320" s="83"/>
      <c r="B320" s="84"/>
      <c r="C320" s="85"/>
      <c r="D320" s="83"/>
      <c r="E320" s="86"/>
      <c r="F320" s="87"/>
      <c r="G320" s="87"/>
      <c r="H320" s="88"/>
      <c r="I320" s="89"/>
      <c r="J320" s="90"/>
      <c r="K320" s="90"/>
      <c r="L320" s="90"/>
      <c r="M320" s="90"/>
      <c r="N320" s="91"/>
      <c r="O320" s="84"/>
      <c r="P320" s="9"/>
      <c r="Q320" s="9"/>
      <c r="R320" s="83"/>
      <c r="S320" s="92"/>
      <c r="T320" s="93"/>
      <c r="U320" s="94"/>
      <c r="V320" s="93"/>
      <c r="W320" s="90"/>
      <c r="X320" s="95"/>
      <c r="Y320" s="9"/>
      <c r="Z320" s="9"/>
      <c r="AA320" s="9"/>
    </row>
    <row r="321" ht="13.5" customHeight="1">
      <c r="A321" s="83"/>
      <c r="B321" s="84"/>
      <c r="C321" s="85"/>
      <c r="D321" s="83"/>
      <c r="E321" s="86"/>
      <c r="F321" s="87"/>
      <c r="G321" s="87"/>
      <c r="H321" s="88"/>
      <c r="I321" s="89"/>
      <c r="J321" s="90"/>
      <c r="K321" s="90"/>
      <c r="L321" s="90"/>
      <c r="M321" s="90"/>
      <c r="N321" s="91"/>
      <c r="O321" s="84"/>
      <c r="P321" s="9"/>
      <c r="Q321" s="9"/>
      <c r="R321" s="83"/>
      <c r="S321" s="92"/>
      <c r="T321" s="93"/>
      <c r="U321" s="94"/>
      <c r="V321" s="93"/>
      <c r="W321" s="90"/>
      <c r="X321" s="95"/>
      <c r="Y321" s="9"/>
      <c r="Z321" s="9"/>
      <c r="AA321" s="9"/>
    </row>
    <row r="322" ht="13.5" customHeight="1">
      <c r="A322" s="83"/>
      <c r="B322" s="84"/>
      <c r="C322" s="85"/>
      <c r="D322" s="83"/>
      <c r="E322" s="86"/>
      <c r="F322" s="87"/>
      <c r="G322" s="87"/>
      <c r="H322" s="88"/>
      <c r="I322" s="89"/>
      <c r="J322" s="90"/>
      <c r="K322" s="90"/>
      <c r="L322" s="90"/>
      <c r="M322" s="90"/>
      <c r="N322" s="91"/>
      <c r="O322" s="84"/>
      <c r="P322" s="9"/>
      <c r="Q322" s="9"/>
      <c r="R322" s="83"/>
      <c r="S322" s="92"/>
      <c r="T322" s="93"/>
      <c r="U322" s="94"/>
      <c r="V322" s="93"/>
      <c r="W322" s="90"/>
      <c r="X322" s="95"/>
      <c r="Y322" s="9"/>
      <c r="Z322" s="9"/>
      <c r="AA322" s="9"/>
    </row>
    <row r="323" ht="13.5" customHeight="1">
      <c r="A323" s="83"/>
      <c r="B323" s="84"/>
      <c r="C323" s="85"/>
      <c r="D323" s="83"/>
      <c r="E323" s="86"/>
      <c r="F323" s="87"/>
      <c r="G323" s="87"/>
      <c r="H323" s="88"/>
      <c r="I323" s="89"/>
      <c r="J323" s="90"/>
      <c r="K323" s="90"/>
      <c r="L323" s="90"/>
      <c r="M323" s="90"/>
      <c r="N323" s="91"/>
      <c r="O323" s="84"/>
      <c r="P323" s="9"/>
      <c r="Q323" s="9"/>
      <c r="R323" s="83"/>
      <c r="S323" s="92"/>
      <c r="T323" s="93"/>
      <c r="U323" s="94"/>
      <c r="V323" s="93"/>
      <c r="W323" s="90"/>
      <c r="X323" s="95"/>
      <c r="Y323" s="9"/>
      <c r="Z323" s="9"/>
      <c r="AA323" s="9"/>
    </row>
    <row r="324" ht="13.5" customHeight="1">
      <c r="A324" s="83"/>
      <c r="B324" s="84"/>
      <c r="C324" s="85"/>
      <c r="D324" s="83"/>
      <c r="E324" s="86"/>
      <c r="F324" s="87"/>
      <c r="G324" s="87"/>
      <c r="H324" s="88"/>
      <c r="I324" s="89"/>
      <c r="J324" s="90"/>
      <c r="K324" s="90"/>
      <c r="L324" s="90"/>
      <c r="M324" s="90"/>
      <c r="N324" s="91"/>
      <c r="O324" s="84"/>
      <c r="P324" s="9"/>
      <c r="Q324" s="9"/>
      <c r="R324" s="83"/>
      <c r="S324" s="92"/>
      <c r="T324" s="93"/>
      <c r="U324" s="94"/>
      <c r="V324" s="93"/>
      <c r="W324" s="90"/>
      <c r="X324" s="95"/>
      <c r="Y324" s="9"/>
      <c r="Z324" s="9"/>
      <c r="AA324" s="9"/>
    </row>
    <row r="325" ht="13.5" customHeight="1">
      <c r="A325" s="83"/>
      <c r="B325" s="84"/>
      <c r="C325" s="85"/>
      <c r="D325" s="83"/>
      <c r="E325" s="86"/>
      <c r="F325" s="87"/>
      <c r="G325" s="87"/>
      <c r="H325" s="88"/>
      <c r="I325" s="89"/>
      <c r="J325" s="90"/>
      <c r="K325" s="90"/>
      <c r="L325" s="90"/>
      <c r="M325" s="90"/>
      <c r="N325" s="91"/>
      <c r="O325" s="84"/>
      <c r="P325" s="9"/>
      <c r="Q325" s="9"/>
      <c r="R325" s="83"/>
      <c r="S325" s="92"/>
      <c r="T325" s="93"/>
      <c r="U325" s="94"/>
      <c r="V325" s="93"/>
      <c r="W325" s="90"/>
      <c r="X325" s="95"/>
      <c r="Y325" s="9"/>
      <c r="Z325" s="9"/>
      <c r="AA325" s="9"/>
    </row>
    <row r="326" ht="13.5" customHeight="1">
      <c r="A326" s="83"/>
      <c r="B326" s="84"/>
      <c r="C326" s="85"/>
      <c r="D326" s="83"/>
      <c r="E326" s="86"/>
      <c r="F326" s="87"/>
      <c r="G326" s="87"/>
      <c r="H326" s="88"/>
      <c r="I326" s="89"/>
      <c r="J326" s="90"/>
      <c r="K326" s="90"/>
      <c r="L326" s="90"/>
      <c r="M326" s="90"/>
      <c r="N326" s="91"/>
      <c r="O326" s="84"/>
      <c r="P326" s="9"/>
      <c r="Q326" s="9"/>
      <c r="R326" s="83"/>
      <c r="S326" s="92"/>
      <c r="T326" s="93"/>
      <c r="U326" s="94"/>
      <c r="V326" s="93"/>
      <c r="W326" s="90"/>
      <c r="X326" s="95"/>
      <c r="Y326" s="9"/>
      <c r="Z326" s="9"/>
      <c r="AA326" s="9"/>
    </row>
    <row r="327" ht="13.5" customHeight="1">
      <c r="A327" s="83"/>
      <c r="B327" s="84"/>
      <c r="C327" s="85"/>
      <c r="D327" s="83"/>
      <c r="E327" s="86"/>
      <c r="F327" s="87"/>
      <c r="G327" s="87"/>
      <c r="H327" s="88"/>
      <c r="I327" s="89"/>
      <c r="J327" s="90"/>
      <c r="K327" s="90"/>
      <c r="L327" s="90"/>
      <c r="M327" s="90"/>
      <c r="N327" s="91"/>
      <c r="O327" s="84"/>
      <c r="P327" s="9"/>
      <c r="Q327" s="9"/>
      <c r="R327" s="83"/>
      <c r="S327" s="92"/>
      <c r="T327" s="93"/>
      <c r="U327" s="94"/>
      <c r="V327" s="93"/>
      <c r="W327" s="90"/>
      <c r="X327" s="95"/>
      <c r="Y327" s="9"/>
      <c r="Z327" s="9"/>
      <c r="AA327" s="9"/>
    </row>
    <row r="328" ht="13.5" customHeight="1">
      <c r="A328" s="83"/>
      <c r="B328" s="84"/>
      <c r="C328" s="85"/>
      <c r="D328" s="83"/>
      <c r="E328" s="86"/>
      <c r="F328" s="87"/>
      <c r="G328" s="87"/>
      <c r="H328" s="88"/>
      <c r="I328" s="89"/>
      <c r="J328" s="90"/>
      <c r="K328" s="90"/>
      <c r="L328" s="90"/>
      <c r="M328" s="90"/>
      <c r="N328" s="91"/>
      <c r="O328" s="84"/>
      <c r="P328" s="9"/>
      <c r="Q328" s="9"/>
      <c r="R328" s="83"/>
      <c r="S328" s="92"/>
      <c r="T328" s="93"/>
      <c r="U328" s="94"/>
      <c r="V328" s="93"/>
      <c r="W328" s="90"/>
      <c r="X328" s="95"/>
      <c r="Y328" s="9"/>
      <c r="Z328" s="9"/>
      <c r="AA328" s="9"/>
    </row>
    <row r="329" ht="13.5" customHeight="1">
      <c r="A329" s="83"/>
      <c r="B329" s="84"/>
      <c r="C329" s="85"/>
      <c r="D329" s="83"/>
      <c r="E329" s="86"/>
      <c r="F329" s="87"/>
      <c r="G329" s="87"/>
      <c r="H329" s="88"/>
      <c r="I329" s="89"/>
      <c r="J329" s="90"/>
      <c r="K329" s="90"/>
      <c r="L329" s="90"/>
      <c r="M329" s="90"/>
      <c r="N329" s="91"/>
      <c r="O329" s="84"/>
      <c r="P329" s="9"/>
      <c r="Q329" s="9"/>
      <c r="R329" s="83"/>
      <c r="S329" s="92"/>
      <c r="T329" s="93"/>
      <c r="U329" s="94"/>
      <c r="V329" s="93"/>
      <c r="W329" s="90"/>
      <c r="X329" s="95"/>
      <c r="Y329" s="9"/>
      <c r="Z329" s="9"/>
      <c r="AA329" s="9"/>
    </row>
    <row r="330" ht="13.5" customHeight="1">
      <c r="A330" s="83"/>
      <c r="B330" s="84"/>
      <c r="C330" s="85"/>
      <c r="D330" s="83"/>
      <c r="E330" s="86"/>
      <c r="F330" s="87"/>
      <c r="G330" s="87"/>
      <c r="H330" s="88"/>
      <c r="I330" s="89"/>
      <c r="J330" s="90"/>
      <c r="K330" s="90"/>
      <c r="L330" s="90"/>
      <c r="M330" s="90"/>
      <c r="N330" s="91"/>
      <c r="O330" s="84"/>
      <c r="P330" s="9"/>
      <c r="Q330" s="9"/>
      <c r="R330" s="83"/>
      <c r="S330" s="92"/>
      <c r="T330" s="93"/>
      <c r="U330" s="94"/>
      <c r="V330" s="93"/>
      <c r="W330" s="90"/>
      <c r="X330" s="95"/>
      <c r="Y330" s="9"/>
      <c r="Z330" s="9"/>
      <c r="AA330" s="9"/>
    </row>
    <row r="331" ht="13.5" customHeight="1">
      <c r="A331" s="83"/>
      <c r="B331" s="84"/>
      <c r="C331" s="85"/>
      <c r="D331" s="83"/>
      <c r="E331" s="86"/>
      <c r="F331" s="87"/>
      <c r="G331" s="87"/>
      <c r="H331" s="88"/>
      <c r="I331" s="89"/>
      <c r="J331" s="90"/>
      <c r="K331" s="90"/>
      <c r="L331" s="90"/>
      <c r="M331" s="90"/>
      <c r="N331" s="91"/>
      <c r="O331" s="84"/>
      <c r="P331" s="9"/>
      <c r="Q331" s="9"/>
      <c r="R331" s="83"/>
      <c r="S331" s="92"/>
      <c r="T331" s="93"/>
      <c r="U331" s="94"/>
      <c r="V331" s="93"/>
      <c r="W331" s="90"/>
      <c r="X331" s="95"/>
      <c r="Y331" s="9"/>
      <c r="Z331" s="9"/>
      <c r="AA331" s="9"/>
    </row>
    <row r="332" ht="13.5" customHeight="1">
      <c r="A332" s="83"/>
      <c r="B332" s="84"/>
      <c r="C332" s="85"/>
      <c r="D332" s="83"/>
      <c r="E332" s="86"/>
      <c r="F332" s="87"/>
      <c r="G332" s="87"/>
      <c r="H332" s="88"/>
      <c r="I332" s="89"/>
      <c r="J332" s="90"/>
      <c r="K332" s="90"/>
      <c r="L332" s="90"/>
      <c r="M332" s="90"/>
      <c r="N332" s="91"/>
      <c r="O332" s="84"/>
      <c r="P332" s="9"/>
      <c r="Q332" s="9"/>
      <c r="R332" s="83"/>
      <c r="S332" s="92"/>
      <c r="T332" s="93"/>
      <c r="U332" s="94"/>
      <c r="V332" s="93"/>
      <c r="W332" s="90"/>
      <c r="X332" s="95"/>
      <c r="Y332" s="9"/>
      <c r="Z332" s="9"/>
      <c r="AA332" s="9"/>
    </row>
    <row r="333" ht="13.5" customHeight="1">
      <c r="A333" s="83"/>
      <c r="B333" s="84"/>
      <c r="C333" s="85"/>
      <c r="D333" s="83"/>
      <c r="E333" s="86"/>
      <c r="F333" s="87"/>
      <c r="G333" s="87"/>
      <c r="H333" s="88"/>
      <c r="I333" s="89"/>
      <c r="J333" s="90"/>
      <c r="K333" s="90"/>
      <c r="L333" s="90"/>
      <c r="M333" s="90"/>
      <c r="N333" s="91"/>
      <c r="O333" s="84"/>
      <c r="P333" s="9"/>
      <c r="Q333" s="9"/>
      <c r="R333" s="83"/>
      <c r="S333" s="92"/>
      <c r="T333" s="93"/>
      <c r="U333" s="94"/>
      <c r="V333" s="93"/>
      <c r="W333" s="90"/>
      <c r="X333" s="95"/>
      <c r="Y333" s="9"/>
      <c r="Z333" s="9"/>
      <c r="AA333" s="9"/>
    </row>
    <row r="334" ht="13.5" customHeight="1">
      <c r="A334" s="83"/>
      <c r="B334" s="84"/>
      <c r="C334" s="85"/>
      <c r="D334" s="83"/>
      <c r="E334" s="86"/>
      <c r="F334" s="87"/>
      <c r="G334" s="87"/>
      <c r="H334" s="88"/>
      <c r="I334" s="89"/>
      <c r="J334" s="90"/>
      <c r="K334" s="90"/>
      <c r="L334" s="90"/>
      <c r="M334" s="90"/>
      <c r="N334" s="91"/>
      <c r="O334" s="84"/>
      <c r="P334" s="9"/>
      <c r="Q334" s="9"/>
      <c r="R334" s="83"/>
      <c r="S334" s="92"/>
      <c r="T334" s="93"/>
      <c r="U334" s="94"/>
      <c r="V334" s="93"/>
      <c r="W334" s="90"/>
      <c r="X334" s="95"/>
      <c r="Y334" s="9"/>
      <c r="Z334" s="9"/>
      <c r="AA334" s="9"/>
    </row>
    <row r="335" ht="13.5" customHeight="1">
      <c r="A335" s="83"/>
      <c r="B335" s="84"/>
      <c r="C335" s="85"/>
      <c r="D335" s="83"/>
      <c r="E335" s="86"/>
      <c r="F335" s="87"/>
      <c r="G335" s="87"/>
      <c r="H335" s="88"/>
      <c r="I335" s="89"/>
      <c r="J335" s="90"/>
      <c r="K335" s="90"/>
      <c r="L335" s="90"/>
      <c r="M335" s="90"/>
      <c r="N335" s="91"/>
      <c r="O335" s="84"/>
      <c r="P335" s="9"/>
      <c r="Q335" s="9"/>
      <c r="R335" s="83"/>
      <c r="S335" s="92"/>
      <c r="T335" s="93"/>
      <c r="U335" s="94"/>
      <c r="V335" s="93"/>
      <c r="W335" s="90"/>
      <c r="X335" s="95"/>
      <c r="Y335" s="9"/>
      <c r="Z335" s="9"/>
      <c r="AA335" s="9"/>
    </row>
    <row r="336" ht="13.5" customHeight="1">
      <c r="A336" s="83"/>
      <c r="B336" s="84"/>
      <c r="C336" s="85"/>
      <c r="D336" s="83"/>
      <c r="E336" s="86"/>
      <c r="F336" s="87"/>
      <c r="G336" s="87"/>
      <c r="H336" s="88"/>
      <c r="I336" s="89"/>
      <c r="J336" s="90"/>
      <c r="K336" s="90"/>
      <c r="L336" s="90"/>
      <c r="M336" s="90"/>
      <c r="N336" s="91"/>
      <c r="O336" s="84"/>
      <c r="P336" s="9"/>
      <c r="Q336" s="9"/>
      <c r="R336" s="83"/>
      <c r="S336" s="92"/>
      <c r="T336" s="93"/>
      <c r="U336" s="94"/>
      <c r="V336" s="93"/>
      <c r="W336" s="90"/>
      <c r="X336" s="95"/>
      <c r="Y336" s="9"/>
      <c r="Z336" s="9"/>
      <c r="AA336" s="9"/>
    </row>
    <row r="337" ht="13.5" customHeight="1">
      <c r="A337" s="83"/>
      <c r="B337" s="84"/>
      <c r="C337" s="85"/>
      <c r="D337" s="83"/>
      <c r="E337" s="86"/>
      <c r="F337" s="87"/>
      <c r="G337" s="87"/>
      <c r="H337" s="88"/>
      <c r="I337" s="89"/>
      <c r="J337" s="90"/>
      <c r="K337" s="90"/>
      <c r="L337" s="90"/>
      <c r="M337" s="90"/>
      <c r="N337" s="91"/>
      <c r="O337" s="84"/>
      <c r="P337" s="9"/>
      <c r="Q337" s="9"/>
      <c r="R337" s="83"/>
      <c r="S337" s="92"/>
      <c r="T337" s="93"/>
      <c r="U337" s="94"/>
      <c r="V337" s="93"/>
      <c r="W337" s="90"/>
      <c r="X337" s="95"/>
      <c r="Y337" s="9"/>
      <c r="Z337" s="9"/>
      <c r="AA337" s="9"/>
    </row>
    <row r="338" ht="13.5" customHeight="1">
      <c r="A338" s="83"/>
      <c r="B338" s="84"/>
      <c r="C338" s="85"/>
      <c r="D338" s="83"/>
      <c r="E338" s="86"/>
      <c r="F338" s="87"/>
      <c r="G338" s="87"/>
      <c r="H338" s="88"/>
      <c r="I338" s="89"/>
      <c r="J338" s="90"/>
      <c r="K338" s="90"/>
      <c r="L338" s="90"/>
      <c r="M338" s="90"/>
      <c r="N338" s="91"/>
      <c r="O338" s="84"/>
      <c r="P338" s="9"/>
      <c r="Q338" s="9"/>
      <c r="R338" s="83"/>
      <c r="S338" s="92"/>
      <c r="T338" s="93"/>
      <c r="U338" s="94"/>
      <c r="V338" s="93"/>
      <c r="W338" s="90"/>
      <c r="X338" s="95"/>
      <c r="Y338" s="9"/>
      <c r="Z338" s="9"/>
      <c r="AA338" s="9"/>
    </row>
    <row r="339" ht="13.5" customHeight="1">
      <c r="A339" s="83"/>
      <c r="B339" s="84"/>
      <c r="C339" s="85"/>
      <c r="D339" s="83"/>
      <c r="E339" s="86"/>
      <c r="F339" s="87"/>
      <c r="G339" s="87"/>
      <c r="H339" s="88"/>
      <c r="I339" s="89"/>
      <c r="J339" s="90"/>
      <c r="K339" s="90"/>
      <c r="L339" s="90"/>
      <c r="M339" s="90"/>
      <c r="N339" s="91"/>
      <c r="O339" s="84"/>
      <c r="P339" s="9"/>
      <c r="Q339" s="9"/>
      <c r="R339" s="83"/>
      <c r="S339" s="92"/>
      <c r="T339" s="93"/>
      <c r="U339" s="94"/>
      <c r="V339" s="93"/>
      <c r="W339" s="90"/>
      <c r="X339" s="95"/>
      <c r="Y339" s="9"/>
      <c r="Z339" s="9"/>
      <c r="AA339" s="9"/>
    </row>
    <row r="340" ht="13.5" customHeight="1">
      <c r="A340" s="83"/>
      <c r="B340" s="84"/>
      <c r="C340" s="85"/>
      <c r="D340" s="83"/>
      <c r="E340" s="86"/>
      <c r="F340" s="87"/>
      <c r="G340" s="87"/>
      <c r="H340" s="88"/>
      <c r="I340" s="89"/>
      <c r="J340" s="90"/>
      <c r="K340" s="90"/>
      <c r="L340" s="90"/>
      <c r="M340" s="90"/>
      <c r="N340" s="91"/>
      <c r="O340" s="84"/>
      <c r="P340" s="9"/>
      <c r="Q340" s="9"/>
      <c r="R340" s="83"/>
      <c r="S340" s="92"/>
      <c r="T340" s="93"/>
      <c r="U340" s="94"/>
      <c r="V340" s="93"/>
      <c r="W340" s="90"/>
      <c r="X340" s="95"/>
      <c r="Y340" s="9"/>
      <c r="Z340" s="9"/>
      <c r="AA340" s="9"/>
    </row>
    <row r="341" ht="13.5" customHeight="1">
      <c r="A341" s="83"/>
      <c r="B341" s="84"/>
      <c r="C341" s="85"/>
      <c r="D341" s="83"/>
      <c r="E341" s="86"/>
      <c r="F341" s="87"/>
      <c r="G341" s="87"/>
      <c r="H341" s="88"/>
      <c r="I341" s="89"/>
      <c r="J341" s="90"/>
      <c r="K341" s="90"/>
      <c r="L341" s="90"/>
      <c r="M341" s="90"/>
      <c r="N341" s="91"/>
      <c r="O341" s="84"/>
      <c r="P341" s="9"/>
      <c r="Q341" s="9"/>
      <c r="R341" s="83"/>
      <c r="S341" s="92"/>
      <c r="T341" s="93"/>
      <c r="U341" s="94"/>
      <c r="V341" s="93"/>
      <c r="W341" s="90"/>
      <c r="X341" s="95"/>
      <c r="Y341" s="9"/>
      <c r="Z341" s="9"/>
      <c r="AA341" s="9"/>
    </row>
    <row r="342" ht="13.5" customHeight="1">
      <c r="A342" s="83"/>
      <c r="B342" s="84"/>
      <c r="C342" s="85"/>
      <c r="D342" s="83"/>
      <c r="E342" s="86"/>
      <c r="F342" s="87"/>
      <c r="G342" s="87"/>
      <c r="H342" s="88"/>
      <c r="I342" s="89"/>
      <c r="J342" s="90"/>
      <c r="K342" s="90"/>
      <c r="L342" s="90"/>
      <c r="M342" s="90"/>
      <c r="N342" s="91"/>
      <c r="O342" s="84"/>
      <c r="P342" s="9"/>
      <c r="Q342" s="9"/>
      <c r="R342" s="83"/>
      <c r="S342" s="92"/>
      <c r="T342" s="93"/>
      <c r="U342" s="94"/>
      <c r="V342" s="93"/>
      <c r="W342" s="90"/>
      <c r="X342" s="95"/>
      <c r="Y342" s="9"/>
      <c r="Z342" s="9"/>
      <c r="AA342" s="9"/>
    </row>
    <row r="343" ht="13.5" customHeight="1">
      <c r="A343" s="83"/>
      <c r="B343" s="84"/>
      <c r="C343" s="85"/>
      <c r="D343" s="83"/>
      <c r="E343" s="86"/>
      <c r="F343" s="87"/>
      <c r="G343" s="87"/>
      <c r="H343" s="88"/>
      <c r="I343" s="89"/>
      <c r="J343" s="90"/>
      <c r="K343" s="90"/>
      <c r="L343" s="90"/>
      <c r="M343" s="90"/>
      <c r="N343" s="91"/>
      <c r="O343" s="84"/>
      <c r="P343" s="9"/>
      <c r="Q343" s="9"/>
      <c r="R343" s="83"/>
      <c r="S343" s="92"/>
      <c r="T343" s="93"/>
      <c r="U343" s="94"/>
      <c r="V343" s="93"/>
      <c r="W343" s="90"/>
      <c r="X343" s="95"/>
      <c r="Y343" s="9"/>
      <c r="Z343" s="9"/>
      <c r="AA343" s="9"/>
    </row>
    <row r="344" ht="13.5" customHeight="1">
      <c r="A344" s="83"/>
      <c r="B344" s="84"/>
      <c r="C344" s="85"/>
      <c r="D344" s="83"/>
      <c r="E344" s="86"/>
      <c r="F344" s="87"/>
      <c r="G344" s="87"/>
      <c r="H344" s="88"/>
      <c r="I344" s="89"/>
      <c r="J344" s="90"/>
      <c r="K344" s="90"/>
      <c r="L344" s="90"/>
      <c r="M344" s="90"/>
      <c r="N344" s="91"/>
      <c r="O344" s="84"/>
      <c r="P344" s="9"/>
      <c r="Q344" s="9"/>
      <c r="R344" s="83"/>
      <c r="S344" s="92"/>
      <c r="T344" s="93"/>
      <c r="U344" s="94"/>
      <c r="V344" s="93"/>
      <c r="W344" s="90"/>
      <c r="X344" s="95"/>
      <c r="Y344" s="9"/>
      <c r="Z344" s="9"/>
      <c r="AA344" s="9"/>
    </row>
    <row r="345" ht="13.5" customHeight="1">
      <c r="A345" s="83"/>
      <c r="B345" s="84"/>
      <c r="C345" s="85"/>
      <c r="D345" s="83"/>
      <c r="E345" s="86"/>
      <c r="F345" s="87"/>
      <c r="G345" s="87"/>
      <c r="H345" s="88"/>
      <c r="I345" s="89"/>
      <c r="J345" s="90"/>
      <c r="K345" s="90"/>
      <c r="L345" s="90"/>
      <c r="M345" s="90"/>
      <c r="N345" s="91"/>
      <c r="O345" s="84"/>
      <c r="P345" s="9"/>
      <c r="Q345" s="9"/>
      <c r="R345" s="83"/>
      <c r="S345" s="92"/>
      <c r="T345" s="93"/>
      <c r="U345" s="94"/>
      <c r="V345" s="93"/>
      <c r="W345" s="90"/>
      <c r="X345" s="95"/>
      <c r="Y345" s="9"/>
      <c r="Z345" s="9"/>
      <c r="AA345" s="9"/>
    </row>
    <row r="346" ht="13.5" customHeight="1">
      <c r="A346" s="83"/>
      <c r="B346" s="84"/>
      <c r="C346" s="85"/>
      <c r="D346" s="83"/>
      <c r="E346" s="86"/>
      <c r="F346" s="87"/>
      <c r="G346" s="87"/>
      <c r="H346" s="88"/>
      <c r="I346" s="89"/>
      <c r="J346" s="90"/>
      <c r="K346" s="90"/>
      <c r="L346" s="90"/>
      <c r="M346" s="90"/>
      <c r="N346" s="91"/>
      <c r="O346" s="84"/>
      <c r="P346" s="9"/>
      <c r="Q346" s="9"/>
      <c r="R346" s="83"/>
      <c r="S346" s="92"/>
      <c r="T346" s="93"/>
      <c r="U346" s="94"/>
      <c r="V346" s="93"/>
      <c r="W346" s="90"/>
      <c r="X346" s="95"/>
      <c r="Y346" s="9"/>
      <c r="Z346" s="9"/>
      <c r="AA346" s="9"/>
    </row>
    <row r="347" ht="13.5" customHeight="1">
      <c r="A347" s="83"/>
      <c r="B347" s="84"/>
      <c r="C347" s="85"/>
      <c r="D347" s="83"/>
      <c r="E347" s="86"/>
      <c r="F347" s="87"/>
      <c r="G347" s="87"/>
      <c r="H347" s="88"/>
      <c r="I347" s="89"/>
      <c r="J347" s="90"/>
      <c r="K347" s="90"/>
      <c r="L347" s="90"/>
      <c r="M347" s="90"/>
      <c r="N347" s="91"/>
      <c r="O347" s="84"/>
      <c r="P347" s="9"/>
      <c r="Q347" s="9"/>
      <c r="R347" s="83"/>
      <c r="S347" s="92"/>
      <c r="T347" s="93"/>
      <c r="U347" s="94"/>
      <c r="V347" s="93"/>
      <c r="W347" s="90"/>
      <c r="X347" s="95"/>
      <c r="Y347" s="9"/>
      <c r="Z347" s="9"/>
      <c r="AA347" s="9"/>
    </row>
    <row r="348" ht="13.5" customHeight="1">
      <c r="A348" s="83"/>
      <c r="B348" s="84"/>
      <c r="C348" s="85"/>
      <c r="D348" s="83"/>
      <c r="E348" s="86"/>
      <c r="F348" s="87"/>
      <c r="G348" s="87"/>
      <c r="H348" s="88"/>
      <c r="I348" s="89"/>
      <c r="J348" s="90"/>
      <c r="K348" s="90"/>
      <c r="L348" s="90"/>
      <c r="M348" s="90"/>
      <c r="N348" s="91"/>
      <c r="O348" s="84"/>
      <c r="P348" s="9"/>
      <c r="Q348" s="9"/>
      <c r="R348" s="83"/>
      <c r="S348" s="92"/>
      <c r="T348" s="93"/>
      <c r="U348" s="94"/>
      <c r="V348" s="93"/>
      <c r="W348" s="90"/>
      <c r="X348" s="95"/>
      <c r="Y348" s="9"/>
      <c r="Z348" s="9"/>
      <c r="AA348" s="9"/>
    </row>
    <row r="349" ht="13.5" customHeight="1">
      <c r="A349" s="83"/>
      <c r="B349" s="84"/>
      <c r="C349" s="85"/>
      <c r="D349" s="83"/>
      <c r="E349" s="86"/>
      <c r="F349" s="87"/>
      <c r="G349" s="87"/>
      <c r="H349" s="88"/>
      <c r="I349" s="89"/>
      <c r="J349" s="90"/>
      <c r="K349" s="90"/>
      <c r="L349" s="90"/>
      <c r="M349" s="90"/>
      <c r="N349" s="91"/>
      <c r="O349" s="84"/>
      <c r="P349" s="9"/>
      <c r="Q349" s="9"/>
      <c r="R349" s="83"/>
      <c r="S349" s="92"/>
      <c r="T349" s="93"/>
      <c r="U349" s="94"/>
      <c r="V349" s="93"/>
      <c r="W349" s="90"/>
      <c r="X349" s="95"/>
      <c r="Y349" s="9"/>
      <c r="Z349" s="9"/>
      <c r="AA349" s="9"/>
    </row>
    <row r="350" ht="13.5" customHeight="1">
      <c r="A350" s="83"/>
      <c r="B350" s="84"/>
      <c r="C350" s="85"/>
      <c r="D350" s="83"/>
      <c r="E350" s="86"/>
      <c r="F350" s="87"/>
      <c r="G350" s="87"/>
      <c r="H350" s="88"/>
      <c r="I350" s="89"/>
      <c r="J350" s="90"/>
      <c r="K350" s="90"/>
      <c r="L350" s="90"/>
      <c r="M350" s="90"/>
      <c r="N350" s="91"/>
      <c r="O350" s="84"/>
      <c r="P350" s="9"/>
      <c r="Q350" s="9"/>
      <c r="R350" s="83"/>
      <c r="S350" s="92"/>
      <c r="T350" s="93"/>
      <c r="U350" s="94"/>
      <c r="V350" s="93"/>
      <c r="W350" s="90"/>
      <c r="X350" s="95"/>
      <c r="Y350" s="9"/>
      <c r="Z350" s="9"/>
      <c r="AA350" s="9"/>
    </row>
    <row r="351" ht="13.5" customHeight="1">
      <c r="A351" s="83"/>
      <c r="B351" s="84"/>
      <c r="C351" s="85"/>
      <c r="D351" s="83"/>
      <c r="E351" s="86"/>
      <c r="F351" s="87"/>
      <c r="G351" s="87"/>
      <c r="H351" s="88"/>
      <c r="I351" s="89"/>
      <c r="J351" s="90"/>
      <c r="K351" s="90"/>
      <c r="L351" s="90"/>
      <c r="M351" s="90"/>
      <c r="N351" s="91"/>
      <c r="O351" s="84"/>
      <c r="P351" s="9"/>
      <c r="Q351" s="9"/>
      <c r="R351" s="83"/>
      <c r="S351" s="92"/>
      <c r="T351" s="93"/>
      <c r="U351" s="94"/>
      <c r="V351" s="93"/>
      <c r="W351" s="90"/>
      <c r="X351" s="95"/>
      <c r="Y351" s="9"/>
      <c r="Z351" s="9"/>
      <c r="AA351" s="9"/>
    </row>
    <row r="352" ht="13.5" customHeight="1">
      <c r="A352" s="83"/>
      <c r="B352" s="84"/>
      <c r="C352" s="85"/>
      <c r="D352" s="83"/>
      <c r="E352" s="86"/>
      <c r="F352" s="87"/>
      <c r="G352" s="87"/>
      <c r="H352" s="88"/>
      <c r="I352" s="89"/>
      <c r="J352" s="90"/>
      <c r="K352" s="90"/>
      <c r="L352" s="90"/>
      <c r="M352" s="90"/>
      <c r="N352" s="91"/>
      <c r="O352" s="84"/>
      <c r="P352" s="9"/>
      <c r="Q352" s="9"/>
      <c r="R352" s="83"/>
      <c r="S352" s="92"/>
      <c r="T352" s="93"/>
      <c r="U352" s="94"/>
      <c r="V352" s="93"/>
      <c r="W352" s="90"/>
      <c r="X352" s="95"/>
      <c r="Y352" s="9"/>
      <c r="Z352" s="9"/>
      <c r="AA352" s="9"/>
    </row>
    <row r="353" ht="13.5" customHeight="1">
      <c r="A353" s="83"/>
      <c r="B353" s="84"/>
      <c r="C353" s="85"/>
      <c r="D353" s="83"/>
      <c r="E353" s="86"/>
      <c r="F353" s="87"/>
      <c r="G353" s="87"/>
      <c r="H353" s="88"/>
      <c r="I353" s="89"/>
      <c r="J353" s="90"/>
      <c r="K353" s="90"/>
      <c r="L353" s="90"/>
      <c r="M353" s="90"/>
      <c r="N353" s="91"/>
      <c r="O353" s="84"/>
      <c r="P353" s="9"/>
      <c r="Q353" s="9"/>
      <c r="R353" s="83"/>
      <c r="S353" s="92"/>
      <c r="T353" s="93"/>
      <c r="U353" s="94"/>
      <c r="V353" s="93"/>
      <c r="W353" s="90"/>
      <c r="X353" s="95"/>
      <c r="Y353" s="9"/>
      <c r="Z353" s="9"/>
      <c r="AA353" s="9"/>
    </row>
    <row r="354" ht="13.5" customHeight="1">
      <c r="A354" s="83"/>
      <c r="B354" s="84"/>
      <c r="C354" s="85"/>
      <c r="D354" s="83"/>
      <c r="E354" s="86"/>
      <c r="F354" s="87"/>
      <c r="G354" s="87"/>
      <c r="H354" s="88"/>
      <c r="I354" s="89"/>
      <c r="J354" s="90"/>
      <c r="K354" s="90"/>
      <c r="L354" s="90"/>
      <c r="M354" s="90"/>
      <c r="N354" s="91"/>
      <c r="O354" s="84"/>
      <c r="P354" s="9"/>
      <c r="Q354" s="9"/>
      <c r="R354" s="83"/>
      <c r="S354" s="92"/>
      <c r="T354" s="93"/>
      <c r="U354" s="94"/>
      <c r="V354" s="93"/>
      <c r="W354" s="90"/>
      <c r="X354" s="95"/>
      <c r="Y354" s="9"/>
      <c r="Z354" s="9"/>
      <c r="AA354" s="9"/>
    </row>
    <row r="355" ht="13.5" customHeight="1">
      <c r="A355" s="83"/>
      <c r="B355" s="84"/>
      <c r="C355" s="85"/>
      <c r="D355" s="83"/>
      <c r="E355" s="86"/>
      <c r="F355" s="87"/>
      <c r="G355" s="87"/>
      <c r="H355" s="88"/>
      <c r="I355" s="89"/>
      <c r="J355" s="90"/>
      <c r="K355" s="90"/>
      <c r="L355" s="90"/>
      <c r="M355" s="90"/>
      <c r="N355" s="91"/>
      <c r="O355" s="84"/>
      <c r="P355" s="9"/>
      <c r="Q355" s="9"/>
      <c r="R355" s="83"/>
      <c r="S355" s="92"/>
      <c r="T355" s="93"/>
      <c r="U355" s="94"/>
      <c r="V355" s="93"/>
      <c r="W355" s="90"/>
      <c r="X355" s="95"/>
      <c r="Y355" s="9"/>
      <c r="Z355" s="9"/>
      <c r="AA355" s="9"/>
    </row>
    <row r="356" ht="13.5" customHeight="1">
      <c r="A356" s="83"/>
      <c r="B356" s="84"/>
      <c r="C356" s="85"/>
      <c r="D356" s="83"/>
      <c r="E356" s="86"/>
      <c r="F356" s="87"/>
      <c r="G356" s="87"/>
      <c r="H356" s="88"/>
      <c r="I356" s="89"/>
      <c r="J356" s="90"/>
      <c r="K356" s="90"/>
      <c r="L356" s="90"/>
      <c r="M356" s="90"/>
      <c r="N356" s="91"/>
      <c r="O356" s="84"/>
      <c r="P356" s="9"/>
      <c r="Q356" s="9"/>
      <c r="R356" s="83"/>
      <c r="S356" s="92"/>
      <c r="T356" s="93"/>
      <c r="U356" s="94"/>
      <c r="V356" s="93"/>
      <c r="W356" s="90"/>
      <c r="X356" s="95"/>
      <c r="Y356" s="9"/>
      <c r="Z356" s="9"/>
      <c r="AA356" s="9"/>
    </row>
    <row r="357" ht="13.5" customHeight="1">
      <c r="A357" s="83"/>
      <c r="B357" s="84"/>
      <c r="C357" s="85"/>
      <c r="D357" s="83"/>
      <c r="E357" s="86"/>
      <c r="F357" s="87"/>
      <c r="G357" s="87"/>
      <c r="H357" s="88"/>
      <c r="I357" s="89"/>
      <c r="J357" s="90"/>
      <c r="K357" s="90"/>
      <c r="L357" s="90"/>
      <c r="M357" s="90"/>
      <c r="N357" s="91"/>
      <c r="O357" s="84"/>
      <c r="P357" s="9"/>
      <c r="Q357" s="9"/>
      <c r="R357" s="83"/>
      <c r="S357" s="92"/>
      <c r="T357" s="93"/>
      <c r="U357" s="94"/>
      <c r="V357" s="93"/>
      <c r="W357" s="90"/>
      <c r="X357" s="95"/>
      <c r="Y357" s="9"/>
      <c r="Z357" s="9"/>
      <c r="AA357" s="9"/>
    </row>
    <row r="358" ht="13.5" customHeight="1">
      <c r="A358" s="83"/>
      <c r="B358" s="84"/>
      <c r="C358" s="85"/>
      <c r="D358" s="83"/>
      <c r="E358" s="86"/>
      <c r="F358" s="87"/>
      <c r="G358" s="87"/>
      <c r="H358" s="88"/>
      <c r="I358" s="89"/>
      <c r="J358" s="90"/>
      <c r="K358" s="90"/>
      <c r="L358" s="90"/>
      <c r="M358" s="90"/>
      <c r="N358" s="91"/>
      <c r="O358" s="84"/>
      <c r="P358" s="9"/>
      <c r="Q358" s="9"/>
      <c r="R358" s="83"/>
      <c r="S358" s="92"/>
      <c r="T358" s="93"/>
      <c r="U358" s="94"/>
      <c r="V358" s="93"/>
      <c r="W358" s="90"/>
      <c r="X358" s="95"/>
      <c r="Y358" s="9"/>
      <c r="Z358" s="9"/>
      <c r="AA358" s="9"/>
    </row>
    <row r="359" ht="13.5" customHeight="1">
      <c r="A359" s="83"/>
      <c r="B359" s="84"/>
      <c r="C359" s="85"/>
      <c r="D359" s="83"/>
      <c r="E359" s="86"/>
      <c r="F359" s="87"/>
      <c r="G359" s="87"/>
      <c r="H359" s="88"/>
      <c r="I359" s="89"/>
      <c r="J359" s="90"/>
      <c r="K359" s="90"/>
      <c r="L359" s="90"/>
      <c r="M359" s="90"/>
      <c r="N359" s="91"/>
      <c r="O359" s="84"/>
      <c r="P359" s="9"/>
      <c r="Q359" s="9"/>
      <c r="R359" s="83"/>
      <c r="S359" s="92"/>
      <c r="T359" s="93"/>
      <c r="U359" s="94"/>
      <c r="V359" s="93"/>
      <c r="W359" s="90"/>
      <c r="X359" s="95"/>
      <c r="Y359" s="9"/>
      <c r="Z359" s="9"/>
      <c r="AA359" s="9"/>
    </row>
    <row r="360" ht="13.5" customHeight="1">
      <c r="A360" s="83"/>
      <c r="B360" s="84"/>
      <c r="C360" s="85"/>
      <c r="D360" s="83"/>
      <c r="E360" s="86"/>
      <c r="F360" s="87"/>
      <c r="G360" s="87"/>
      <c r="H360" s="88"/>
      <c r="I360" s="89"/>
      <c r="J360" s="90"/>
      <c r="K360" s="90"/>
      <c r="L360" s="90"/>
      <c r="M360" s="90"/>
      <c r="N360" s="91"/>
      <c r="O360" s="84"/>
      <c r="P360" s="9"/>
      <c r="Q360" s="9"/>
      <c r="R360" s="83"/>
      <c r="S360" s="92"/>
      <c r="T360" s="93"/>
      <c r="U360" s="94"/>
      <c r="V360" s="93"/>
      <c r="W360" s="90"/>
      <c r="X360" s="95"/>
      <c r="Y360" s="9"/>
      <c r="Z360" s="9"/>
      <c r="AA360" s="9"/>
    </row>
    <row r="361" ht="13.5" customHeight="1">
      <c r="A361" s="83"/>
      <c r="B361" s="84"/>
      <c r="C361" s="85"/>
      <c r="D361" s="83"/>
      <c r="E361" s="86"/>
      <c r="F361" s="87"/>
      <c r="G361" s="87"/>
      <c r="H361" s="88"/>
      <c r="I361" s="89"/>
      <c r="J361" s="90"/>
      <c r="K361" s="90"/>
      <c r="L361" s="90"/>
      <c r="M361" s="90"/>
      <c r="N361" s="91"/>
      <c r="O361" s="84"/>
      <c r="P361" s="9"/>
      <c r="Q361" s="9"/>
      <c r="R361" s="83"/>
      <c r="S361" s="92"/>
      <c r="T361" s="93"/>
      <c r="U361" s="94"/>
      <c r="V361" s="93"/>
      <c r="W361" s="90"/>
      <c r="X361" s="95"/>
      <c r="Y361" s="9"/>
      <c r="Z361" s="9"/>
      <c r="AA361" s="9"/>
    </row>
    <row r="362" ht="13.5" customHeight="1">
      <c r="A362" s="83"/>
      <c r="B362" s="84"/>
      <c r="C362" s="85"/>
      <c r="D362" s="83"/>
      <c r="E362" s="86"/>
      <c r="F362" s="87"/>
      <c r="G362" s="87"/>
      <c r="H362" s="88"/>
      <c r="I362" s="89"/>
      <c r="J362" s="90"/>
      <c r="K362" s="90"/>
      <c r="L362" s="90"/>
      <c r="M362" s="90"/>
      <c r="N362" s="91"/>
      <c r="O362" s="84"/>
      <c r="P362" s="9"/>
      <c r="Q362" s="9"/>
      <c r="R362" s="83"/>
      <c r="S362" s="92"/>
      <c r="T362" s="93"/>
      <c r="U362" s="94"/>
      <c r="V362" s="93"/>
      <c r="W362" s="90"/>
      <c r="X362" s="95"/>
      <c r="Y362" s="9"/>
      <c r="Z362" s="9"/>
      <c r="AA362" s="9"/>
    </row>
    <row r="363" ht="13.5" customHeight="1">
      <c r="A363" s="83"/>
      <c r="B363" s="84"/>
      <c r="C363" s="85"/>
      <c r="D363" s="83"/>
      <c r="E363" s="86"/>
      <c r="F363" s="87"/>
      <c r="G363" s="87"/>
      <c r="H363" s="88"/>
      <c r="I363" s="89"/>
      <c r="J363" s="90"/>
      <c r="K363" s="90"/>
      <c r="L363" s="90"/>
      <c r="M363" s="90"/>
      <c r="N363" s="91"/>
      <c r="O363" s="84"/>
      <c r="P363" s="9"/>
      <c r="Q363" s="9"/>
      <c r="R363" s="83"/>
      <c r="S363" s="92"/>
      <c r="T363" s="93"/>
      <c r="U363" s="94"/>
      <c r="V363" s="93"/>
      <c r="W363" s="90"/>
      <c r="X363" s="95"/>
      <c r="Y363" s="9"/>
      <c r="Z363" s="9"/>
      <c r="AA363" s="9"/>
    </row>
    <row r="364" ht="13.5" customHeight="1">
      <c r="A364" s="83"/>
      <c r="B364" s="84"/>
      <c r="C364" s="85"/>
      <c r="D364" s="83"/>
      <c r="E364" s="86"/>
      <c r="F364" s="87"/>
      <c r="G364" s="87"/>
      <c r="H364" s="88"/>
      <c r="I364" s="89"/>
      <c r="J364" s="90"/>
      <c r="K364" s="90"/>
      <c r="L364" s="90"/>
      <c r="M364" s="90"/>
      <c r="N364" s="91"/>
      <c r="O364" s="84"/>
      <c r="P364" s="9"/>
      <c r="Q364" s="9"/>
      <c r="R364" s="83"/>
      <c r="S364" s="92"/>
      <c r="T364" s="93"/>
      <c r="U364" s="94"/>
      <c r="V364" s="93"/>
      <c r="W364" s="90"/>
      <c r="X364" s="95"/>
      <c r="Y364" s="9"/>
      <c r="Z364" s="9"/>
      <c r="AA364" s="9"/>
    </row>
    <row r="365" ht="13.5" customHeight="1">
      <c r="A365" s="83"/>
      <c r="B365" s="84"/>
      <c r="C365" s="85"/>
      <c r="D365" s="83"/>
      <c r="E365" s="86"/>
      <c r="F365" s="87"/>
      <c r="G365" s="87"/>
      <c r="H365" s="88"/>
      <c r="I365" s="89"/>
      <c r="J365" s="90"/>
      <c r="K365" s="90"/>
      <c r="L365" s="90"/>
      <c r="M365" s="90"/>
      <c r="N365" s="91"/>
      <c r="O365" s="84"/>
      <c r="P365" s="9"/>
      <c r="Q365" s="9"/>
      <c r="R365" s="83"/>
      <c r="S365" s="92"/>
      <c r="T365" s="93"/>
      <c r="U365" s="94"/>
      <c r="V365" s="93"/>
      <c r="W365" s="90"/>
      <c r="X365" s="95"/>
      <c r="Y365" s="9"/>
      <c r="Z365" s="9"/>
      <c r="AA365" s="9"/>
    </row>
    <row r="366" ht="13.5" customHeight="1">
      <c r="A366" s="83"/>
      <c r="B366" s="84"/>
      <c r="C366" s="85"/>
      <c r="D366" s="83"/>
      <c r="E366" s="86"/>
      <c r="F366" s="87"/>
      <c r="G366" s="87"/>
      <c r="H366" s="88"/>
      <c r="I366" s="89"/>
      <c r="J366" s="90"/>
      <c r="K366" s="90"/>
      <c r="L366" s="90"/>
      <c r="M366" s="90"/>
      <c r="N366" s="91"/>
      <c r="O366" s="84"/>
      <c r="P366" s="9"/>
      <c r="Q366" s="9"/>
      <c r="R366" s="83"/>
      <c r="S366" s="92"/>
      <c r="T366" s="93"/>
      <c r="U366" s="94"/>
      <c r="V366" s="93"/>
      <c r="W366" s="90"/>
      <c r="X366" s="95"/>
      <c r="Y366" s="9"/>
      <c r="Z366" s="9"/>
      <c r="AA366" s="9"/>
    </row>
    <row r="367" ht="13.5" customHeight="1">
      <c r="A367" s="83"/>
      <c r="B367" s="84"/>
      <c r="C367" s="85"/>
      <c r="D367" s="83"/>
      <c r="E367" s="86"/>
      <c r="F367" s="87"/>
      <c r="G367" s="87"/>
      <c r="H367" s="88"/>
      <c r="I367" s="89"/>
      <c r="J367" s="90"/>
      <c r="K367" s="90"/>
      <c r="L367" s="90"/>
      <c r="M367" s="90"/>
      <c r="N367" s="91"/>
      <c r="O367" s="84"/>
      <c r="P367" s="9"/>
      <c r="Q367" s="9"/>
      <c r="R367" s="83"/>
      <c r="S367" s="92"/>
      <c r="T367" s="93"/>
      <c r="U367" s="94"/>
      <c r="V367" s="93"/>
      <c r="W367" s="90"/>
      <c r="X367" s="95"/>
      <c r="Y367" s="9"/>
      <c r="Z367" s="9"/>
      <c r="AA367" s="9"/>
    </row>
    <row r="368" ht="13.5" customHeight="1">
      <c r="A368" s="83"/>
      <c r="B368" s="84"/>
      <c r="C368" s="85"/>
      <c r="D368" s="83"/>
      <c r="E368" s="86"/>
      <c r="F368" s="87"/>
      <c r="G368" s="87"/>
      <c r="H368" s="88"/>
      <c r="I368" s="89"/>
      <c r="J368" s="90"/>
      <c r="K368" s="90"/>
      <c r="L368" s="90"/>
      <c r="M368" s="90"/>
      <c r="N368" s="91"/>
      <c r="O368" s="84"/>
      <c r="P368" s="9"/>
      <c r="Q368" s="9"/>
      <c r="R368" s="83"/>
      <c r="S368" s="92"/>
      <c r="T368" s="93"/>
      <c r="U368" s="94"/>
      <c r="V368" s="93"/>
      <c r="W368" s="90"/>
      <c r="X368" s="95"/>
      <c r="Y368" s="9"/>
      <c r="Z368" s="9"/>
      <c r="AA368" s="9"/>
    </row>
    <row r="369" ht="13.5" customHeight="1">
      <c r="A369" s="83"/>
      <c r="B369" s="84"/>
      <c r="C369" s="85"/>
      <c r="D369" s="83"/>
      <c r="E369" s="86"/>
      <c r="F369" s="87"/>
      <c r="G369" s="87"/>
      <c r="H369" s="88"/>
      <c r="I369" s="89"/>
      <c r="J369" s="90"/>
      <c r="K369" s="90"/>
      <c r="L369" s="90"/>
      <c r="M369" s="90"/>
      <c r="N369" s="91"/>
      <c r="O369" s="84"/>
      <c r="P369" s="9"/>
      <c r="Q369" s="9"/>
      <c r="R369" s="83"/>
      <c r="S369" s="92"/>
      <c r="T369" s="93"/>
      <c r="U369" s="94"/>
      <c r="V369" s="93"/>
      <c r="W369" s="90"/>
      <c r="X369" s="95"/>
      <c r="Y369" s="9"/>
      <c r="Z369" s="9"/>
      <c r="AA369" s="9"/>
    </row>
    <row r="370" ht="13.5" customHeight="1">
      <c r="A370" s="83"/>
      <c r="B370" s="84"/>
      <c r="C370" s="85"/>
      <c r="D370" s="83"/>
      <c r="E370" s="86"/>
      <c r="F370" s="87"/>
      <c r="G370" s="87"/>
      <c r="H370" s="88"/>
      <c r="I370" s="89"/>
      <c r="J370" s="90"/>
      <c r="K370" s="90"/>
      <c r="L370" s="90"/>
      <c r="M370" s="90"/>
      <c r="N370" s="91"/>
      <c r="O370" s="84"/>
      <c r="P370" s="9"/>
      <c r="Q370" s="9"/>
      <c r="R370" s="83"/>
      <c r="S370" s="92"/>
      <c r="T370" s="93"/>
      <c r="U370" s="94"/>
      <c r="V370" s="93"/>
      <c r="W370" s="90"/>
      <c r="X370" s="95"/>
      <c r="Y370" s="9"/>
      <c r="Z370" s="9"/>
      <c r="AA370" s="9"/>
    </row>
    <row r="371" ht="13.5" customHeight="1">
      <c r="A371" s="83"/>
      <c r="B371" s="84"/>
      <c r="C371" s="85"/>
      <c r="D371" s="83"/>
      <c r="E371" s="86"/>
      <c r="F371" s="87"/>
      <c r="G371" s="87"/>
      <c r="H371" s="88"/>
      <c r="I371" s="89"/>
      <c r="J371" s="90"/>
      <c r="K371" s="90"/>
      <c r="L371" s="90"/>
      <c r="M371" s="90"/>
      <c r="N371" s="91"/>
      <c r="O371" s="84"/>
      <c r="P371" s="9"/>
      <c r="Q371" s="9"/>
      <c r="R371" s="83"/>
      <c r="S371" s="92"/>
      <c r="T371" s="93"/>
      <c r="U371" s="94"/>
      <c r="V371" s="93"/>
      <c r="W371" s="90"/>
      <c r="X371" s="95"/>
      <c r="Y371" s="9"/>
      <c r="Z371" s="9"/>
      <c r="AA371" s="9"/>
    </row>
    <row r="372" ht="13.5" customHeight="1">
      <c r="A372" s="83"/>
      <c r="B372" s="84"/>
      <c r="C372" s="85"/>
      <c r="D372" s="83"/>
      <c r="E372" s="86"/>
      <c r="F372" s="87"/>
      <c r="G372" s="87"/>
      <c r="H372" s="88"/>
      <c r="I372" s="89"/>
      <c r="J372" s="90"/>
      <c r="K372" s="90"/>
      <c r="L372" s="90"/>
      <c r="M372" s="90"/>
      <c r="N372" s="91"/>
      <c r="O372" s="84"/>
      <c r="P372" s="9"/>
      <c r="Q372" s="9"/>
      <c r="R372" s="83"/>
      <c r="S372" s="92"/>
      <c r="T372" s="93"/>
      <c r="U372" s="94"/>
      <c r="V372" s="93"/>
      <c r="W372" s="90"/>
      <c r="X372" s="95"/>
      <c r="Y372" s="9"/>
      <c r="Z372" s="9"/>
      <c r="AA372" s="9"/>
    </row>
    <row r="373" ht="13.5" customHeight="1">
      <c r="A373" s="83"/>
      <c r="B373" s="84"/>
      <c r="C373" s="85"/>
      <c r="D373" s="83"/>
      <c r="E373" s="86"/>
      <c r="F373" s="87"/>
      <c r="G373" s="87"/>
      <c r="H373" s="88"/>
      <c r="I373" s="89"/>
      <c r="J373" s="90"/>
      <c r="K373" s="90"/>
      <c r="L373" s="90"/>
      <c r="M373" s="90"/>
      <c r="N373" s="91"/>
      <c r="O373" s="84"/>
      <c r="P373" s="9"/>
      <c r="Q373" s="9"/>
      <c r="R373" s="83"/>
      <c r="S373" s="92"/>
      <c r="T373" s="93"/>
      <c r="U373" s="94"/>
      <c r="V373" s="93"/>
      <c r="W373" s="90"/>
      <c r="X373" s="95"/>
      <c r="Y373" s="9"/>
      <c r="Z373" s="9"/>
      <c r="AA373" s="9"/>
    </row>
    <row r="374" ht="13.5" customHeight="1">
      <c r="A374" s="83"/>
      <c r="B374" s="84"/>
      <c r="C374" s="85"/>
      <c r="D374" s="83"/>
      <c r="E374" s="86"/>
      <c r="F374" s="87"/>
      <c r="G374" s="87"/>
      <c r="H374" s="88"/>
      <c r="I374" s="89"/>
      <c r="J374" s="90"/>
      <c r="K374" s="90"/>
      <c r="L374" s="90"/>
      <c r="M374" s="90"/>
      <c r="N374" s="91"/>
      <c r="O374" s="84"/>
      <c r="P374" s="9"/>
      <c r="Q374" s="9"/>
      <c r="R374" s="83"/>
      <c r="S374" s="92"/>
      <c r="T374" s="93"/>
      <c r="U374" s="94"/>
      <c r="V374" s="93"/>
      <c r="W374" s="90"/>
      <c r="X374" s="95"/>
      <c r="Y374" s="9"/>
      <c r="Z374" s="9"/>
      <c r="AA374" s="9"/>
    </row>
    <row r="375" ht="13.5" customHeight="1">
      <c r="A375" s="83"/>
      <c r="B375" s="84"/>
      <c r="C375" s="85"/>
      <c r="D375" s="83"/>
      <c r="E375" s="86"/>
      <c r="F375" s="87"/>
      <c r="G375" s="87"/>
      <c r="H375" s="88"/>
      <c r="I375" s="89"/>
      <c r="J375" s="90"/>
      <c r="K375" s="90"/>
      <c r="L375" s="90"/>
      <c r="M375" s="90"/>
      <c r="N375" s="91"/>
      <c r="O375" s="84"/>
      <c r="P375" s="9"/>
      <c r="Q375" s="9"/>
      <c r="R375" s="83"/>
      <c r="S375" s="92"/>
      <c r="T375" s="93"/>
      <c r="U375" s="94"/>
      <c r="V375" s="93"/>
      <c r="W375" s="90"/>
      <c r="X375" s="95"/>
      <c r="Y375" s="9"/>
      <c r="Z375" s="9"/>
      <c r="AA375" s="9"/>
    </row>
    <row r="376" ht="13.5" customHeight="1">
      <c r="A376" s="83"/>
      <c r="B376" s="84"/>
      <c r="C376" s="85"/>
      <c r="D376" s="83"/>
      <c r="E376" s="86"/>
      <c r="F376" s="87"/>
      <c r="G376" s="87"/>
      <c r="H376" s="88"/>
      <c r="I376" s="89"/>
      <c r="J376" s="90"/>
      <c r="K376" s="90"/>
      <c r="L376" s="90"/>
      <c r="M376" s="90"/>
      <c r="N376" s="91"/>
      <c r="O376" s="84"/>
      <c r="P376" s="9"/>
      <c r="Q376" s="9"/>
      <c r="R376" s="83"/>
      <c r="S376" s="92"/>
      <c r="T376" s="93"/>
      <c r="U376" s="94"/>
      <c r="V376" s="93"/>
      <c r="W376" s="90"/>
      <c r="X376" s="95"/>
      <c r="Y376" s="9"/>
      <c r="Z376" s="9"/>
      <c r="AA376" s="9"/>
    </row>
    <row r="377" ht="13.5" customHeight="1">
      <c r="A377" s="83"/>
      <c r="B377" s="84"/>
      <c r="C377" s="85"/>
      <c r="D377" s="83"/>
      <c r="E377" s="86"/>
      <c r="F377" s="87"/>
      <c r="G377" s="87"/>
      <c r="H377" s="88"/>
      <c r="I377" s="89"/>
      <c r="J377" s="90"/>
      <c r="K377" s="90"/>
      <c r="L377" s="90"/>
      <c r="M377" s="90"/>
      <c r="N377" s="91"/>
      <c r="O377" s="84"/>
      <c r="P377" s="9"/>
      <c r="Q377" s="9"/>
      <c r="R377" s="83"/>
      <c r="S377" s="92"/>
      <c r="T377" s="93"/>
      <c r="U377" s="94"/>
      <c r="V377" s="93"/>
      <c r="W377" s="90"/>
      <c r="X377" s="95"/>
      <c r="Y377" s="9"/>
      <c r="Z377" s="9"/>
      <c r="AA377" s="9"/>
    </row>
    <row r="378" ht="13.5" customHeight="1">
      <c r="A378" s="83"/>
      <c r="B378" s="84"/>
      <c r="C378" s="85"/>
      <c r="D378" s="83"/>
      <c r="E378" s="86"/>
      <c r="F378" s="87"/>
      <c r="G378" s="87"/>
      <c r="H378" s="88"/>
      <c r="I378" s="89"/>
      <c r="J378" s="90"/>
      <c r="K378" s="90"/>
      <c r="L378" s="90"/>
      <c r="M378" s="90"/>
      <c r="N378" s="91"/>
      <c r="O378" s="84"/>
      <c r="P378" s="9"/>
      <c r="Q378" s="9"/>
      <c r="R378" s="83"/>
      <c r="S378" s="92"/>
      <c r="T378" s="93"/>
      <c r="U378" s="94"/>
      <c r="V378" s="93"/>
      <c r="W378" s="90"/>
      <c r="X378" s="95"/>
      <c r="Y378" s="9"/>
      <c r="Z378" s="9"/>
      <c r="AA378" s="9"/>
    </row>
    <row r="379" ht="13.5" customHeight="1">
      <c r="A379" s="83"/>
      <c r="B379" s="84"/>
      <c r="C379" s="85"/>
      <c r="D379" s="83"/>
      <c r="E379" s="86"/>
      <c r="F379" s="87"/>
      <c r="G379" s="87"/>
      <c r="H379" s="88"/>
      <c r="I379" s="89"/>
      <c r="J379" s="90"/>
      <c r="K379" s="90"/>
      <c r="L379" s="90"/>
      <c r="M379" s="90"/>
      <c r="N379" s="91"/>
      <c r="O379" s="84"/>
      <c r="P379" s="9"/>
      <c r="Q379" s="9"/>
      <c r="R379" s="83"/>
      <c r="S379" s="92"/>
      <c r="T379" s="93"/>
      <c r="U379" s="94"/>
      <c r="V379" s="93"/>
      <c r="W379" s="90"/>
      <c r="X379" s="95"/>
      <c r="Y379" s="9"/>
      <c r="Z379" s="9"/>
      <c r="AA379" s="9"/>
    </row>
    <row r="380" ht="13.5" customHeight="1">
      <c r="A380" s="83"/>
      <c r="B380" s="84"/>
      <c r="C380" s="85"/>
      <c r="D380" s="83"/>
      <c r="E380" s="86"/>
      <c r="F380" s="87"/>
      <c r="G380" s="87"/>
      <c r="H380" s="88"/>
      <c r="I380" s="89"/>
      <c r="J380" s="90"/>
      <c r="K380" s="90"/>
      <c r="L380" s="90"/>
      <c r="M380" s="90"/>
      <c r="N380" s="91"/>
      <c r="O380" s="84"/>
      <c r="P380" s="9"/>
      <c r="Q380" s="9"/>
      <c r="R380" s="83"/>
      <c r="S380" s="92"/>
      <c r="T380" s="93"/>
      <c r="U380" s="94"/>
      <c r="V380" s="93"/>
      <c r="W380" s="90"/>
      <c r="X380" s="95"/>
      <c r="Y380" s="9"/>
      <c r="Z380" s="9"/>
      <c r="AA380" s="9"/>
    </row>
    <row r="381" ht="13.5" customHeight="1">
      <c r="A381" s="83"/>
      <c r="B381" s="84"/>
      <c r="C381" s="85"/>
      <c r="D381" s="83"/>
      <c r="E381" s="86"/>
      <c r="F381" s="87"/>
      <c r="G381" s="87"/>
      <c r="H381" s="88"/>
      <c r="I381" s="89"/>
      <c r="J381" s="90"/>
      <c r="K381" s="90"/>
      <c r="L381" s="90"/>
      <c r="M381" s="90"/>
      <c r="N381" s="91"/>
      <c r="O381" s="84"/>
      <c r="P381" s="9"/>
      <c r="Q381" s="9"/>
      <c r="R381" s="83"/>
      <c r="S381" s="92"/>
      <c r="T381" s="93"/>
      <c r="U381" s="94"/>
      <c r="V381" s="93"/>
      <c r="W381" s="90"/>
      <c r="X381" s="95"/>
      <c r="Y381" s="9"/>
      <c r="Z381" s="9"/>
      <c r="AA381" s="9"/>
    </row>
    <row r="382" ht="13.5" customHeight="1">
      <c r="A382" s="83"/>
      <c r="B382" s="84"/>
      <c r="C382" s="85"/>
      <c r="D382" s="83"/>
      <c r="E382" s="86"/>
      <c r="F382" s="87"/>
      <c r="G382" s="87"/>
      <c r="H382" s="88"/>
      <c r="I382" s="89"/>
      <c r="J382" s="90"/>
      <c r="K382" s="90"/>
      <c r="L382" s="90"/>
      <c r="M382" s="90"/>
      <c r="N382" s="91"/>
      <c r="O382" s="84"/>
      <c r="P382" s="9"/>
      <c r="Q382" s="9"/>
      <c r="R382" s="83"/>
      <c r="S382" s="92"/>
      <c r="T382" s="93"/>
      <c r="U382" s="94"/>
      <c r="V382" s="93"/>
      <c r="W382" s="90"/>
      <c r="X382" s="95"/>
      <c r="Y382" s="9"/>
      <c r="Z382" s="9"/>
      <c r="AA382" s="9"/>
    </row>
    <row r="383" ht="13.5" customHeight="1">
      <c r="A383" s="83"/>
      <c r="B383" s="84"/>
      <c r="C383" s="85"/>
      <c r="D383" s="83"/>
      <c r="E383" s="86"/>
      <c r="F383" s="87"/>
      <c r="G383" s="87"/>
      <c r="H383" s="88"/>
      <c r="I383" s="89"/>
      <c r="J383" s="90"/>
      <c r="K383" s="90"/>
      <c r="L383" s="90"/>
      <c r="M383" s="90"/>
      <c r="N383" s="91"/>
      <c r="O383" s="84"/>
      <c r="P383" s="9"/>
      <c r="Q383" s="9"/>
      <c r="R383" s="83"/>
      <c r="S383" s="92"/>
      <c r="T383" s="93"/>
      <c r="U383" s="94"/>
      <c r="V383" s="93"/>
      <c r="W383" s="90"/>
      <c r="X383" s="95"/>
      <c r="Y383" s="9"/>
      <c r="Z383" s="9"/>
      <c r="AA383" s="9"/>
    </row>
    <row r="384" ht="13.5" customHeight="1">
      <c r="A384" s="83"/>
      <c r="B384" s="84"/>
      <c r="C384" s="85"/>
      <c r="D384" s="83"/>
      <c r="E384" s="86"/>
      <c r="F384" s="87"/>
      <c r="G384" s="87"/>
      <c r="H384" s="88"/>
      <c r="I384" s="89"/>
      <c r="J384" s="90"/>
      <c r="K384" s="90"/>
      <c r="L384" s="90"/>
      <c r="M384" s="90"/>
      <c r="N384" s="91"/>
      <c r="O384" s="84"/>
      <c r="P384" s="9"/>
      <c r="Q384" s="9"/>
      <c r="R384" s="83"/>
      <c r="S384" s="92"/>
      <c r="T384" s="93"/>
      <c r="U384" s="94"/>
      <c r="V384" s="93"/>
      <c r="W384" s="90"/>
      <c r="X384" s="95"/>
      <c r="Y384" s="9"/>
      <c r="Z384" s="9"/>
      <c r="AA384" s="9"/>
    </row>
    <row r="385" ht="13.5" customHeight="1">
      <c r="A385" s="83"/>
      <c r="B385" s="84"/>
      <c r="C385" s="85"/>
      <c r="D385" s="83"/>
      <c r="E385" s="86"/>
      <c r="F385" s="87"/>
      <c r="G385" s="87"/>
      <c r="H385" s="88"/>
      <c r="I385" s="89"/>
      <c r="J385" s="90"/>
      <c r="K385" s="90"/>
      <c r="L385" s="90"/>
      <c r="M385" s="90"/>
      <c r="N385" s="91"/>
      <c r="O385" s="84"/>
      <c r="P385" s="9"/>
      <c r="Q385" s="9"/>
      <c r="R385" s="83"/>
      <c r="S385" s="92"/>
      <c r="T385" s="93"/>
      <c r="U385" s="94"/>
      <c r="V385" s="93"/>
      <c r="W385" s="90"/>
      <c r="X385" s="95"/>
      <c r="Y385" s="9"/>
      <c r="Z385" s="9"/>
      <c r="AA385" s="9"/>
    </row>
    <row r="386" ht="13.5" customHeight="1">
      <c r="A386" s="83"/>
      <c r="B386" s="84"/>
      <c r="C386" s="85"/>
      <c r="D386" s="83"/>
      <c r="E386" s="86"/>
      <c r="F386" s="87"/>
      <c r="G386" s="87"/>
      <c r="H386" s="88"/>
      <c r="I386" s="89"/>
      <c r="J386" s="90"/>
      <c r="K386" s="90"/>
      <c r="L386" s="90"/>
      <c r="M386" s="90"/>
      <c r="N386" s="91"/>
      <c r="O386" s="84"/>
      <c r="P386" s="9"/>
      <c r="Q386" s="9"/>
      <c r="R386" s="83"/>
      <c r="S386" s="92"/>
      <c r="T386" s="93"/>
      <c r="U386" s="94"/>
      <c r="V386" s="93"/>
      <c r="W386" s="90"/>
      <c r="X386" s="95"/>
      <c r="Y386" s="9"/>
      <c r="Z386" s="9"/>
      <c r="AA386" s="9"/>
    </row>
    <row r="387" ht="13.5" customHeight="1">
      <c r="A387" s="83"/>
      <c r="B387" s="84"/>
      <c r="C387" s="85"/>
      <c r="D387" s="83"/>
      <c r="E387" s="86"/>
      <c r="F387" s="87"/>
      <c r="G387" s="87"/>
      <c r="H387" s="88"/>
      <c r="I387" s="89"/>
      <c r="J387" s="90"/>
      <c r="K387" s="90"/>
      <c r="L387" s="90"/>
      <c r="M387" s="90"/>
      <c r="N387" s="91"/>
      <c r="O387" s="84"/>
      <c r="P387" s="9"/>
      <c r="Q387" s="9"/>
      <c r="R387" s="83"/>
      <c r="S387" s="92"/>
      <c r="T387" s="93"/>
      <c r="U387" s="94"/>
      <c r="V387" s="93"/>
      <c r="W387" s="90"/>
      <c r="X387" s="95"/>
      <c r="Y387" s="9"/>
      <c r="Z387" s="9"/>
      <c r="AA387" s="9"/>
    </row>
    <row r="388" ht="13.5" customHeight="1">
      <c r="A388" s="83"/>
      <c r="B388" s="84"/>
      <c r="C388" s="85"/>
      <c r="D388" s="83"/>
      <c r="E388" s="86"/>
      <c r="F388" s="87"/>
      <c r="G388" s="87"/>
      <c r="H388" s="88"/>
      <c r="I388" s="89"/>
      <c r="J388" s="90"/>
      <c r="K388" s="90"/>
      <c r="L388" s="90"/>
      <c r="M388" s="90"/>
      <c r="N388" s="91"/>
      <c r="O388" s="84"/>
      <c r="P388" s="9"/>
      <c r="Q388" s="9"/>
      <c r="R388" s="83"/>
      <c r="S388" s="92"/>
      <c r="T388" s="93"/>
      <c r="U388" s="94"/>
      <c r="V388" s="93"/>
      <c r="W388" s="90"/>
      <c r="X388" s="95"/>
      <c r="Y388" s="9"/>
      <c r="Z388" s="9"/>
      <c r="AA388" s="9"/>
    </row>
    <row r="389" ht="13.5" customHeight="1">
      <c r="A389" s="83"/>
      <c r="B389" s="84"/>
      <c r="C389" s="85"/>
      <c r="D389" s="83"/>
      <c r="E389" s="86"/>
      <c r="F389" s="87"/>
      <c r="G389" s="87"/>
      <c r="H389" s="88"/>
      <c r="I389" s="89"/>
      <c r="J389" s="90"/>
      <c r="K389" s="90"/>
      <c r="L389" s="90"/>
      <c r="M389" s="90"/>
      <c r="N389" s="91"/>
      <c r="O389" s="84"/>
      <c r="P389" s="9"/>
      <c r="Q389" s="9"/>
      <c r="R389" s="83"/>
      <c r="S389" s="92"/>
      <c r="T389" s="93"/>
      <c r="U389" s="94"/>
      <c r="V389" s="93"/>
      <c r="W389" s="90"/>
      <c r="X389" s="95"/>
      <c r="Y389" s="9"/>
      <c r="Z389" s="9"/>
      <c r="AA389" s="9"/>
    </row>
    <row r="390" ht="13.5" customHeight="1">
      <c r="A390" s="83"/>
      <c r="B390" s="84"/>
      <c r="C390" s="85"/>
      <c r="D390" s="83"/>
      <c r="E390" s="86"/>
      <c r="F390" s="87"/>
      <c r="G390" s="87"/>
      <c r="H390" s="88"/>
      <c r="I390" s="89"/>
      <c r="J390" s="90"/>
      <c r="K390" s="90"/>
      <c r="L390" s="90"/>
      <c r="M390" s="90"/>
      <c r="N390" s="91"/>
      <c r="O390" s="84"/>
      <c r="P390" s="9"/>
      <c r="Q390" s="9"/>
      <c r="R390" s="83"/>
      <c r="S390" s="92"/>
      <c r="T390" s="93"/>
      <c r="U390" s="94"/>
      <c r="V390" s="93"/>
      <c r="W390" s="90"/>
      <c r="X390" s="95"/>
      <c r="Y390" s="9"/>
      <c r="Z390" s="9"/>
      <c r="AA390" s="9"/>
    </row>
    <row r="391" ht="13.5" customHeight="1">
      <c r="A391" s="83"/>
      <c r="B391" s="84"/>
      <c r="C391" s="85"/>
      <c r="D391" s="83"/>
      <c r="E391" s="86"/>
      <c r="F391" s="87"/>
      <c r="G391" s="87"/>
      <c r="H391" s="88"/>
      <c r="I391" s="89"/>
      <c r="J391" s="90"/>
      <c r="K391" s="90"/>
      <c r="L391" s="90"/>
      <c r="M391" s="90"/>
      <c r="N391" s="91"/>
      <c r="O391" s="84"/>
      <c r="P391" s="9"/>
      <c r="Q391" s="9"/>
      <c r="R391" s="83"/>
      <c r="S391" s="92"/>
      <c r="T391" s="93"/>
      <c r="U391" s="94"/>
      <c r="V391" s="93"/>
      <c r="W391" s="90"/>
      <c r="X391" s="95"/>
      <c r="Y391" s="9"/>
      <c r="Z391" s="9"/>
      <c r="AA391" s="9"/>
    </row>
    <row r="392" ht="13.5" customHeight="1">
      <c r="A392" s="83"/>
      <c r="B392" s="84"/>
      <c r="C392" s="85"/>
      <c r="D392" s="83"/>
      <c r="E392" s="86"/>
      <c r="F392" s="87"/>
      <c r="G392" s="87"/>
      <c r="H392" s="88"/>
      <c r="I392" s="89"/>
      <c r="J392" s="90"/>
      <c r="K392" s="90"/>
      <c r="L392" s="90"/>
      <c r="M392" s="90"/>
      <c r="N392" s="91"/>
      <c r="O392" s="84"/>
      <c r="P392" s="9"/>
      <c r="Q392" s="9"/>
      <c r="R392" s="83"/>
      <c r="S392" s="92"/>
      <c r="T392" s="93"/>
      <c r="U392" s="94"/>
      <c r="V392" s="93"/>
      <c r="W392" s="90"/>
      <c r="X392" s="95"/>
      <c r="Y392" s="9"/>
      <c r="Z392" s="9"/>
      <c r="AA392" s="9"/>
    </row>
    <row r="393" ht="13.5" customHeight="1">
      <c r="A393" s="83"/>
      <c r="B393" s="84"/>
      <c r="C393" s="85"/>
      <c r="D393" s="83"/>
      <c r="E393" s="86"/>
      <c r="F393" s="87"/>
      <c r="G393" s="87"/>
      <c r="H393" s="88"/>
      <c r="I393" s="89"/>
      <c r="J393" s="90"/>
      <c r="K393" s="90"/>
      <c r="L393" s="90"/>
      <c r="M393" s="90"/>
      <c r="N393" s="91"/>
      <c r="O393" s="84"/>
      <c r="P393" s="9"/>
      <c r="Q393" s="9"/>
      <c r="R393" s="83"/>
      <c r="S393" s="92"/>
      <c r="T393" s="93"/>
      <c r="U393" s="94"/>
      <c r="V393" s="93"/>
      <c r="W393" s="90"/>
      <c r="X393" s="95"/>
      <c r="Y393" s="9"/>
      <c r="Z393" s="9"/>
      <c r="AA393" s="9"/>
    </row>
    <row r="394" ht="13.5" customHeight="1">
      <c r="A394" s="83"/>
      <c r="B394" s="84"/>
      <c r="C394" s="85"/>
      <c r="D394" s="83"/>
      <c r="E394" s="86"/>
      <c r="F394" s="87"/>
      <c r="G394" s="87"/>
      <c r="H394" s="88"/>
      <c r="I394" s="89"/>
      <c r="J394" s="90"/>
      <c r="K394" s="90"/>
      <c r="L394" s="90"/>
      <c r="M394" s="90"/>
      <c r="N394" s="91"/>
      <c r="O394" s="84"/>
      <c r="P394" s="9"/>
      <c r="Q394" s="9"/>
      <c r="R394" s="83"/>
      <c r="S394" s="92"/>
      <c r="T394" s="93"/>
      <c r="U394" s="94"/>
      <c r="V394" s="93"/>
      <c r="W394" s="90"/>
      <c r="X394" s="95"/>
      <c r="Y394" s="9"/>
      <c r="Z394" s="9"/>
      <c r="AA394" s="9"/>
    </row>
    <row r="395" ht="13.5" customHeight="1">
      <c r="A395" s="83"/>
      <c r="B395" s="84"/>
      <c r="C395" s="85"/>
      <c r="D395" s="83"/>
      <c r="E395" s="86"/>
      <c r="F395" s="87"/>
      <c r="G395" s="87"/>
      <c r="H395" s="88"/>
      <c r="I395" s="89"/>
      <c r="J395" s="90"/>
      <c r="K395" s="90"/>
      <c r="L395" s="90"/>
      <c r="M395" s="90"/>
      <c r="N395" s="91"/>
      <c r="O395" s="84"/>
      <c r="P395" s="9"/>
      <c r="Q395" s="9"/>
      <c r="R395" s="83"/>
      <c r="S395" s="92"/>
      <c r="T395" s="93"/>
      <c r="U395" s="94"/>
      <c r="V395" s="93"/>
      <c r="W395" s="90"/>
      <c r="X395" s="95"/>
      <c r="Y395" s="9"/>
      <c r="Z395" s="9"/>
      <c r="AA395" s="9"/>
    </row>
    <row r="396" ht="13.5" customHeight="1">
      <c r="A396" s="83"/>
      <c r="B396" s="84"/>
      <c r="C396" s="85"/>
      <c r="D396" s="83"/>
      <c r="E396" s="86"/>
      <c r="F396" s="87"/>
      <c r="G396" s="87"/>
      <c r="H396" s="88"/>
      <c r="I396" s="89"/>
      <c r="J396" s="90"/>
      <c r="K396" s="90"/>
      <c r="L396" s="90"/>
      <c r="M396" s="90"/>
      <c r="N396" s="91"/>
      <c r="O396" s="84"/>
      <c r="P396" s="9"/>
      <c r="Q396" s="9"/>
      <c r="R396" s="83"/>
      <c r="S396" s="92"/>
      <c r="T396" s="93"/>
      <c r="U396" s="94"/>
      <c r="V396" s="93"/>
      <c r="W396" s="90"/>
      <c r="X396" s="95"/>
      <c r="Y396" s="9"/>
      <c r="Z396" s="9"/>
      <c r="AA396" s="9"/>
    </row>
    <row r="397" ht="13.5" customHeight="1">
      <c r="A397" s="83"/>
      <c r="B397" s="84"/>
      <c r="C397" s="85"/>
      <c r="D397" s="83"/>
      <c r="E397" s="86"/>
      <c r="F397" s="87"/>
      <c r="G397" s="87"/>
      <c r="H397" s="88"/>
      <c r="I397" s="89"/>
      <c r="J397" s="90"/>
      <c r="K397" s="90"/>
      <c r="L397" s="90"/>
      <c r="M397" s="90"/>
      <c r="N397" s="91"/>
      <c r="O397" s="84"/>
      <c r="P397" s="9"/>
      <c r="Q397" s="9"/>
      <c r="R397" s="83"/>
      <c r="S397" s="92"/>
      <c r="T397" s="93"/>
      <c r="U397" s="94"/>
      <c r="V397" s="93"/>
      <c r="W397" s="90"/>
      <c r="X397" s="95"/>
      <c r="Y397" s="9"/>
      <c r="Z397" s="9"/>
      <c r="AA397" s="9"/>
    </row>
    <row r="398" ht="13.5" customHeight="1">
      <c r="A398" s="83"/>
      <c r="B398" s="84"/>
      <c r="C398" s="85"/>
      <c r="D398" s="83"/>
      <c r="E398" s="86"/>
      <c r="F398" s="87"/>
      <c r="G398" s="87"/>
      <c r="H398" s="88"/>
      <c r="I398" s="89"/>
      <c r="J398" s="90"/>
      <c r="K398" s="90"/>
      <c r="L398" s="90"/>
      <c r="M398" s="90"/>
      <c r="N398" s="91"/>
      <c r="O398" s="84"/>
      <c r="P398" s="9"/>
      <c r="Q398" s="9"/>
      <c r="R398" s="83"/>
      <c r="S398" s="92"/>
      <c r="T398" s="93"/>
      <c r="U398" s="94"/>
      <c r="V398" s="93"/>
      <c r="W398" s="90"/>
      <c r="X398" s="95"/>
      <c r="Y398" s="9"/>
      <c r="Z398" s="9"/>
      <c r="AA398" s="9"/>
    </row>
    <row r="399" ht="13.5" customHeight="1">
      <c r="A399" s="83"/>
      <c r="B399" s="84"/>
      <c r="C399" s="85"/>
      <c r="D399" s="83"/>
      <c r="E399" s="86"/>
      <c r="F399" s="87"/>
      <c r="G399" s="87"/>
      <c r="H399" s="88"/>
      <c r="I399" s="89"/>
      <c r="J399" s="90"/>
      <c r="K399" s="90"/>
      <c r="L399" s="90"/>
      <c r="M399" s="90"/>
      <c r="N399" s="91"/>
      <c r="O399" s="84"/>
      <c r="P399" s="9"/>
      <c r="Q399" s="9"/>
      <c r="R399" s="83"/>
      <c r="S399" s="92"/>
      <c r="T399" s="93"/>
      <c r="U399" s="94"/>
      <c r="V399" s="93"/>
      <c r="W399" s="90"/>
      <c r="X399" s="95"/>
      <c r="Y399" s="9"/>
      <c r="Z399" s="9"/>
      <c r="AA399" s="9"/>
    </row>
    <row r="400" ht="13.5" customHeight="1">
      <c r="A400" s="83"/>
      <c r="B400" s="84"/>
      <c r="C400" s="85"/>
      <c r="D400" s="83"/>
      <c r="E400" s="86"/>
      <c r="F400" s="87"/>
      <c r="G400" s="87"/>
      <c r="H400" s="88"/>
      <c r="I400" s="89"/>
      <c r="J400" s="90"/>
      <c r="K400" s="90"/>
      <c r="L400" s="90"/>
      <c r="M400" s="90"/>
      <c r="N400" s="91"/>
      <c r="O400" s="84"/>
      <c r="P400" s="9"/>
      <c r="Q400" s="9"/>
      <c r="R400" s="83"/>
      <c r="S400" s="92"/>
      <c r="T400" s="93"/>
      <c r="U400" s="94"/>
      <c r="V400" s="93"/>
      <c r="W400" s="90"/>
      <c r="X400" s="95"/>
      <c r="Y400" s="9"/>
      <c r="Z400" s="9"/>
      <c r="AA400" s="9"/>
    </row>
    <row r="401" ht="13.5" customHeight="1">
      <c r="A401" s="83"/>
      <c r="B401" s="84"/>
      <c r="C401" s="85"/>
      <c r="D401" s="83"/>
      <c r="E401" s="86"/>
      <c r="F401" s="87"/>
      <c r="G401" s="87"/>
      <c r="H401" s="88"/>
      <c r="I401" s="89"/>
      <c r="J401" s="90"/>
      <c r="K401" s="90"/>
      <c r="L401" s="90"/>
      <c r="M401" s="90"/>
      <c r="N401" s="91"/>
      <c r="O401" s="84"/>
      <c r="P401" s="9"/>
      <c r="Q401" s="9"/>
      <c r="R401" s="83"/>
      <c r="S401" s="92"/>
      <c r="T401" s="93"/>
      <c r="U401" s="94"/>
      <c r="V401" s="93"/>
      <c r="W401" s="90"/>
      <c r="X401" s="95"/>
      <c r="Y401" s="9"/>
      <c r="Z401" s="9"/>
      <c r="AA401" s="9"/>
    </row>
    <row r="402" ht="13.5" customHeight="1">
      <c r="A402" s="83"/>
      <c r="B402" s="84"/>
      <c r="C402" s="85"/>
      <c r="D402" s="83"/>
      <c r="E402" s="86"/>
      <c r="F402" s="87"/>
      <c r="G402" s="87"/>
      <c r="H402" s="88"/>
      <c r="I402" s="89"/>
      <c r="J402" s="90"/>
      <c r="K402" s="90"/>
      <c r="L402" s="90"/>
      <c r="M402" s="90"/>
      <c r="N402" s="91"/>
      <c r="O402" s="84"/>
      <c r="P402" s="9"/>
      <c r="Q402" s="9"/>
      <c r="R402" s="83"/>
      <c r="S402" s="92"/>
      <c r="T402" s="93"/>
      <c r="U402" s="94"/>
      <c r="V402" s="93"/>
      <c r="W402" s="90"/>
      <c r="X402" s="95"/>
      <c r="Y402" s="9"/>
      <c r="Z402" s="9"/>
      <c r="AA402" s="9"/>
    </row>
    <row r="403" ht="13.5" customHeight="1">
      <c r="A403" s="83"/>
      <c r="B403" s="84"/>
      <c r="C403" s="85"/>
      <c r="D403" s="83"/>
      <c r="E403" s="86"/>
      <c r="F403" s="87"/>
      <c r="G403" s="87"/>
      <c r="H403" s="88"/>
      <c r="I403" s="89"/>
      <c r="J403" s="90"/>
      <c r="K403" s="90"/>
      <c r="L403" s="90"/>
      <c r="M403" s="90"/>
      <c r="N403" s="91"/>
      <c r="O403" s="84"/>
      <c r="P403" s="9"/>
      <c r="Q403" s="9"/>
      <c r="R403" s="83"/>
      <c r="S403" s="92"/>
      <c r="T403" s="93"/>
      <c r="U403" s="94"/>
      <c r="V403" s="93"/>
      <c r="W403" s="90"/>
      <c r="X403" s="95"/>
      <c r="Y403" s="9"/>
      <c r="Z403" s="9"/>
      <c r="AA403" s="9"/>
    </row>
    <row r="404" ht="13.5" customHeight="1">
      <c r="A404" s="83"/>
      <c r="B404" s="84"/>
      <c r="C404" s="85"/>
      <c r="D404" s="83"/>
      <c r="E404" s="86"/>
      <c r="F404" s="87"/>
      <c r="G404" s="87"/>
      <c r="H404" s="88"/>
      <c r="I404" s="89"/>
      <c r="J404" s="90"/>
      <c r="K404" s="90"/>
      <c r="L404" s="90"/>
      <c r="M404" s="90"/>
      <c r="N404" s="91"/>
      <c r="O404" s="84"/>
      <c r="P404" s="9"/>
      <c r="Q404" s="9"/>
      <c r="R404" s="83"/>
      <c r="S404" s="92"/>
      <c r="T404" s="93"/>
      <c r="U404" s="94"/>
      <c r="V404" s="93"/>
      <c r="W404" s="90"/>
      <c r="X404" s="95"/>
      <c r="Y404" s="9"/>
      <c r="Z404" s="9"/>
      <c r="AA404" s="9"/>
    </row>
    <row r="405" ht="13.5" customHeight="1">
      <c r="A405" s="83"/>
      <c r="B405" s="84"/>
      <c r="C405" s="85"/>
      <c r="D405" s="83"/>
      <c r="E405" s="86"/>
      <c r="F405" s="87"/>
      <c r="G405" s="87"/>
      <c r="H405" s="88"/>
      <c r="I405" s="89"/>
      <c r="J405" s="90"/>
      <c r="K405" s="90"/>
      <c r="L405" s="90"/>
      <c r="M405" s="90"/>
      <c r="N405" s="91"/>
      <c r="O405" s="84"/>
      <c r="P405" s="9"/>
      <c r="Q405" s="9"/>
      <c r="R405" s="83"/>
      <c r="S405" s="92"/>
      <c r="T405" s="93"/>
      <c r="U405" s="94"/>
      <c r="V405" s="93"/>
      <c r="W405" s="90"/>
      <c r="X405" s="95"/>
      <c r="Y405" s="9"/>
      <c r="Z405" s="9"/>
      <c r="AA405" s="9"/>
    </row>
    <row r="406" ht="13.5" customHeight="1">
      <c r="A406" s="83"/>
      <c r="B406" s="84"/>
      <c r="C406" s="85"/>
      <c r="D406" s="83"/>
      <c r="E406" s="86"/>
      <c r="F406" s="87"/>
      <c r="G406" s="87"/>
      <c r="H406" s="88"/>
      <c r="I406" s="89"/>
      <c r="J406" s="90"/>
      <c r="K406" s="90"/>
      <c r="L406" s="90"/>
      <c r="M406" s="90"/>
      <c r="N406" s="91"/>
      <c r="O406" s="84"/>
      <c r="P406" s="9"/>
      <c r="Q406" s="9"/>
      <c r="R406" s="83"/>
      <c r="S406" s="92"/>
      <c r="T406" s="93"/>
      <c r="U406" s="94"/>
      <c r="V406" s="93"/>
      <c r="W406" s="90"/>
      <c r="X406" s="95"/>
      <c r="Y406" s="9"/>
      <c r="Z406" s="9"/>
      <c r="AA406" s="9"/>
    </row>
    <row r="407" ht="13.5" customHeight="1">
      <c r="A407" s="83"/>
      <c r="B407" s="84"/>
      <c r="C407" s="85"/>
      <c r="D407" s="83"/>
      <c r="E407" s="86"/>
      <c r="F407" s="87"/>
      <c r="G407" s="87"/>
      <c r="H407" s="88"/>
      <c r="I407" s="89"/>
      <c r="J407" s="90"/>
      <c r="K407" s="90"/>
      <c r="L407" s="90"/>
      <c r="M407" s="90"/>
      <c r="N407" s="91"/>
      <c r="O407" s="84"/>
      <c r="P407" s="9"/>
      <c r="Q407" s="9"/>
      <c r="R407" s="83"/>
      <c r="S407" s="92"/>
      <c r="T407" s="93"/>
      <c r="U407" s="94"/>
      <c r="V407" s="93"/>
      <c r="W407" s="90"/>
      <c r="X407" s="95"/>
      <c r="Y407" s="9"/>
      <c r="Z407" s="9"/>
      <c r="AA407" s="9"/>
    </row>
    <row r="408" ht="13.5" customHeight="1">
      <c r="A408" s="83"/>
      <c r="B408" s="84"/>
      <c r="C408" s="85"/>
      <c r="D408" s="83"/>
      <c r="E408" s="86"/>
      <c r="F408" s="87"/>
      <c r="G408" s="87"/>
      <c r="H408" s="88"/>
      <c r="I408" s="89"/>
      <c r="J408" s="90"/>
      <c r="K408" s="90"/>
      <c r="L408" s="90"/>
      <c r="M408" s="90"/>
      <c r="N408" s="91"/>
      <c r="O408" s="84"/>
      <c r="P408" s="9"/>
      <c r="Q408" s="9"/>
      <c r="R408" s="83"/>
      <c r="S408" s="92"/>
      <c r="T408" s="93"/>
      <c r="U408" s="94"/>
      <c r="V408" s="93"/>
      <c r="W408" s="90"/>
      <c r="X408" s="95"/>
      <c r="Y408" s="9"/>
      <c r="Z408" s="9"/>
      <c r="AA408" s="9"/>
    </row>
    <row r="409" ht="13.5" customHeight="1">
      <c r="A409" s="83"/>
      <c r="B409" s="84"/>
      <c r="C409" s="85"/>
      <c r="D409" s="83"/>
      <c r="E409" s="86"/>
      <c r="F409" s="87"/>
      <c r="G409" s="87"/>
      <c r="H409" s="88"/>
      <c r="I409" s="89"/>
      <c r="J409" s="90"/>
      <c r="K409" s="90"/>
      <c r="L409" s="90"/>
      <c r="M409" s="90"/>
      <c r="N409" s="91"/>
      <c r="O409" s="84"/>
      <c r="P409" s="9"/>
      <c r="Q409" s="9"/>
      <c r="R409" s="83"/>
      <c r="S409" s="92"/>
      <c r="T409" s="93"/>
      <c r="U409" s="94"/>
      <c r="V409" s="93"/>
      <c r="W409" s="90"/>
      <c r="X409" s="95"/>
      <c r="Y409" s="9"/>
      <c r="Z409" s="9"/>
      <c r="AA409" s="9"/>
    </row>
    <row r="410" ht="13.5" customHeight="1">
      <c r="A410" s="83"/>
      <c r="B410" s="84"/>
      <c r="C410" s="85"/>
      <c r="D410" s="83"/>
      <c r="E410" s="86"/>
      <c r="F410" s="87"/>
      <c r="G410" s="87"/>
      <c r="H410" s="88"/>
      <c r="I410" s="89"/>
      <c r="J410" s="90"/>
      <c r="K410" s="90"/>
      <c r="L410" s="90"/>
      <c r="M410" s="90"/>
      <c r="N410" s="91"/>
      <c r="O410" s="84"/>
      <c r="P410" s="9"/>
      <c r="Q410" s="9"/>
      <c r="R410" s="83"/>
      <c r="S410" s="92"/>
      <c r="T410" s="93"/>
      <c r="U410" s="94"/>
      <c r="V410" s="93"/>
      <c r="W410" s="90"/>
      <c r="X410" s="95"/>
      <c r="Y410" s="9"/>
      <c r="Z410" s="9"/>
      <c r="AA410" s="9"/>
    </row>
    <row r="411" ht="13.5" customHeight="1">
      <c r="A411" s="83"/>
      <c r="B411" s="84"/>
      <c r="C411" s="85"/>
      <c r="D411" s="83"/>
      <c r="E411" s="86"/>
      <c r="F411" s="87"/>
      <c r="G411" s="87"/>
      <c r="H411" s="88"/>
      <c r="I411" s="89"/>
      <c r="J411" s="90"/>
      <c r="K411" s="90"/>
      <c r="L411" s="90"/>
      <c r="M411" s="90"/>
      <c r="N411" s="91"/>
      <c r="O411" s="84"/>
      <c r="P411" s="9"/>
      <c r="Q411" s="9"/>
      <c r="R411" s="83"/>
      <c r="S411" s="92"/>
      <c r="T411" s="93"/>
      <c r="U411" s="94"/>
      <c r="V411" s="93"/>
      <c r="W411" s="90"/>
      <c r="X411" s="95"/>
      <c r="Y411" s="9"/>
      <c r="Z411" s="9"/>
      <c r="AA411" s="9"/>
    </row>
    <row r="412" ht="13.5" customHeight="1">
      <c r="A412" s="83"/>
      <c r="B412" s="84"/>
      <c r="C412" s="85"/>
      <c r="D412" s="83"/>
      <c r="E412" s="86"/>
      <c r="F412" s="87"/>
      <c r="G412" s="87"/>
      <c r="H412" s="88"/>
      <c r="I412" s="89"/>
      <c r="J412" s="90"/>
      <c r="K412" s="90"/>
      <c r="L412" s="90"/>
      <c r="M412" s="90"/>
      <c r="N412" s="91"/>
      <c r="O412" s="84"/>
      <c r="P412" s="9"/>
      <c r="Q412" s="9"/>
      <c r="R412" s="83"/>
      <c r="S412" s="92"/>
      <c r="T412" s="93"/>
      <c r="U412" s="94"/>
      <c r="V412" s="93"/>
      <c r="W412" s="90"/>
      <c r="X412" s="95"/>
      <c r="Y412" s="9"/>
      <c r="Z412" s="9"/>
      <c r="AA412" s="9"/>
    </row>
    <row r="413" ht="13.5" customHeight="1">
      <c r="A413" s="83"/>
      <c r="B413" s="84"/>
      <c r="C413" s="85"/>
      <c r="D413" s="83"/>
      <c r="E413" s="86"/>
      <c r="F413" s="87"/>
      <c r="G413" s="87"/>
      <c r="H413" s="88"/>
      <c r="I413" s="89"/>
      <c r="J413" s="90"/>
      <c r="K413" s="90"/>
      <c r="L413" s="90"/>
      <c r="M413" s="90"/>
      <c r="N413" s="91"/>
      <c r="O413" s="84"/>
      <c r="P413" s="9"/>
      <c r="Q413" s="9"/>
      <c r="R413" s="83"/>
      <c r="S413" s="92"/>
      <c r="T413" s="93"/>
      <c r="U413" s="94"/>
      <c r="V413" s="93"/>
      <c r="W413" s="90"/>
      <c r="X413" s="95"/>
      <c r="Y413" s="9"/>
      <c r="Z413" s="9"/>
      <c r="AA413" s="9"/>
    </row>
    <row r="414" ht="13.5" customHeight="1">
      <c r="A414" s="83"/>
      <c r="B414" s="84"/>
      <c r="C414" s="85"/>
      <c r="D414" s="83"/>
      <c r="E414" s="86"/>
      <c r="F414" s="87"/>
      <c r="G414" s="87"/>
      <c r="H414" s="88"/>
      <c r="I414" s="89"/>
      <c r="J414" s="90"/>
      <c r="K414" s="90"/>
      <c r="L414" s="90"/>
      <c r="M414" s="90"/>
      <c r="N414" s="91"/>
      <c r="O414" s="84"/>
      <c r="P414" s="9"/>
      <c r="Q414" s="9"/>
      <c r="R414" s="83"/>
      <c r="S414" s="92"/>
      <c r="T414" s="93"/>
      <c r="U414" s="94"/>
      <c r="V414" s="93"/>
      <c r="W414" s="90"/>
      <c r="X414" s="95"/>
      <c r="Y414" s="9"/>
      <c r="Z414" s="9"/>
      <c r="AA414" s="9"/>
    </row>
    <row r="415" ht="13.5" customHeight="1">
      <c r="A415" s="83"/>
      <c r="B415" s="84"/>
      <c r="C415" s="85"/>
      <c r="D415" s="83"/>
      <c r="E415" s="86"/>
      <c r="F415" s="87"/>
      <c r="G415" s="87"/>
      <c r="H415" s="88"/>
      <c r="I415" s="89"/>
      <c r="J415" s="90"/>
      <c r="K415" s="90"/>
      <c r="L415" s="90"/>
      <c r="M415" s="90"/>
      <c r="N415" s="91"/>
      <c r="O415" s="84"/>
      <c r="P415" s="9"/>
      <c r="Q415" s="9"/>
      <c r="R415" s="83"/>
      <c r="S415" s="92"/>
      <c r="T415" s="93"/>
      <c r="U415" s="94"/>
      <c r="V415" s="93"/>
      <c r="W415" s="90"/>
      <c r="X415" s="95"/>
      <c r="Y415" s="9"/>
      <c r="Z415" s="9"/>
      <c r="AA415" s="9"/>
    </row>
    <row r="416" ht="13.5" customHeight="1">
      <c r="A416" s="83"/>
      <c r="B416" s="84"/>
      <c r="C416" s="85"/>
      <c r="D416" s="83"/>
      <c r="E416" s="86"/>
      <c r="F416" s="87"/>
      <c r="G416" s="87"/>
      <c r="H416" s="88"/>
      <c r="I416" s="89"/>
      <c r="J416" s="90"/>
      <c r="K416" s="90"/>
      <c r="L416" s="90"/>
      <c r="M416" s="90"/>
      <c r="N416" s="91"/>
      <c r="O416" s="84"/>
      <c r="P416" s="9"/>
      <c r="Q416" s="9"/>
      <c r="R416" s="83"/>
      <c r="S416" s="92"/>
      <c r="T416" s="93"/>
      <c r="U416" s="94"/>
      <c r="V416" s="93"/>
      <c r="W416" s="90"/>
      <c r="X416" s="95"/>
      <c r="Y416" s="9"/>
      <c r="Z416" s="9"/>
      <c r="AA416" s="9"/>
    </row>
    <row r="417" ht="13.5" customHeight="1">
      <c r="A417" s="83"/>
      <c r="B417" s="84"/>
      <c r="C417" s="85"/>
      <c r="D417" s="83"/>
      <c r="E417" s="86"/>
      <c r="F417" s="87"/>
      <c r="G417" s="87"/>
      <c r="H417" s="88"/>
      <c r="I417" s="89"/>
      <c r="J417" s="90"/>
      <c r="K417" s="90"/>
      <c r="L417" s="90"/>
      <c r="M417" s="90"/>
      <c r="N417" s="91"/>
      <c r="O417" s="84"/>
      <c r="P417" s="9"/>
      <c r="Q417" s="9"/>
      <c r="R417" s="83"/>
      <c r="S417" s="92"/>
      <c r="T417" s="93"/>
      <c r="U417" s="94"/>
      <c r="V417" s="93"/>
      <c r="W417" s="90"/>
      <c r="X417" s="95"/>
      <c r="Y417" s="9"/>
      <c r="Z417" s="9"/>
      <c r="AA417" s="9"/>
    </row>
    <row r="418" ht="13.5" customHeight="1">
      <c r="A418" s="83"/>
      <c r="B418" s="84"/>
      <c r="C418" s="85"/>
      <c r="D418" s="83"/>
      <c r="E418" s="86"/>
      <c r="F418" s="87"/>
      <c r="G418" s="87"/>
      <c r="H418" s="88"/>
      <c r="I418" s="89"/>
      <c r="J418" s="90"/>
      <c r="K418" s="90"/>
      <c r="L418" s="90"/>
      <c r="M418" s="90"/>
      <c r="N418" s="91"/>
      <c r="O418" s="84"/>
      <c r="P418" s="9"/>
      <c r="Q418" s="9"/>
      <c r="R418" s="83"/>
      <c r="S418" s="92"/>
      <c r="T418" s="93"/>
      <c r="U418" s="94"/>
      <c r="V418" s="93"/>
      <c r="W418" s="90"/>
      <c r="X418" s="95"/>
      <c r="Y418" s="9"/>
      <c r="Z418" s="9"/>
      <c r="AA418" s="9"/>
    </row>
    <row r="419" ht="13.5" customHeight="1">
      <c r="A419" s="83"/>
      <c r="B419" s="84"/>
      <c r="C419" s="85"/>
      <c r="D419" s="83"/>
      <c r="E419" s="86"/>
      <c r="F419" s="87"/>
      <c r="G419" s="87"/>
      <c r="H419" s="88"/>
      <c r="I419" s="89"/>
      <c r="J419" s="90"/>
      <c r="K419" s="90"/>
      <c r="L419" s="90"/>
      <c r="M419" s="90"/>
      <c r="N419" s="91"/>
      <c r="O419" s="84"/>
      <c r="P419" s="9"/>
      <c r="Q419" s="9"/>
      <c r="R419" s="83"/>
      <c r="S419" s="92"/>
      <c r="T419" s="93"/>
      <c r="U419" s="94"/>
      <c r="V419" s="93"/>
      <c r="W419" s="90"/>
      <c r="X419" s="95"/>
      <c r="Y419" s="9"/>
      <c r="Z419" s="9"/>
      <c r="AA419" s="9"/>
    </row>
    <row r="420" ht="13.5" customHeight="1">
      <c r="A420" s="83"/>
      <c r="B420" s="84"/>
      <c r="C420" s="85"/>
      <c r="D420" s="83"/>
      <c r="E420" s="86"/>
      <c r="F420" s="87"/>
      <c r="G420" s="87"/>
      <c r="H420" s="88"/>
      <c r="I420" s="89"/>
      <c r="J420" s="90"/>
      <c r="K420" s="90"/>
      <c r="L420" s="90"/>
      <c r="M420" s="90"/>
      <c r="N420" s="91"/>
      <c r="O420" s="84"/>
      <c r="P420" s="9"/>
      <c r="Q420" s="9"/>
      <c r="R420" s="83"/>
      <c r="S420" s="92"/>
      <c r="T420" s="93"/>
      <c r="U420" s="94"/>
      <c r="V420" s="93"/>
      <c r="W420" s="90"/>
      <c r="X420" s="95"/>
      <c r="Y420" s="9"/>
      <c r="Z420" s="9"/>
      <c r="AA420" s="9"/>
    </row>
    <row r="421" ht="13.5" customHeight="1">
      <c r="A421" s="83"/>
      <c r="B421" s="84"/>
      <c r="C421" s="85"/>
      <c r="D421" s="83"/>
      <c r="E421" s="86"/>
      <c r="F421" s="87"/>
      <c r="G421" s="87"/>
      <c r="H421" s="88"/>
      <c r="I421" s="89"/>
      <c r="J421" s="90"/>
      <c r="K421" s="90"/>
      <c r="L421" s="90"/>
      <c r="M421" s="90"/>
      <c r="N421" s="91"/>
      <c r="O421" s="84"/>
      <c r="P421" s="9"/>
      <c r="Q421" s="9"/>
      <c r="R421" s="83"/>
      <c r="S421" s="92"/>
      <c r="T421" s="93"/>
      <c r="U421" s="94"/>
      <c r="V421" s="93"/>
      <c r="W421" s="90"/>
      <c r="X421" s="95"/>
      <c r="Y421" s="9"/>
      <c r="Z421" s="9"/>
      <c r="AA421" s="9"/>
    </row>
    <row r="422" ht="13.5" customHeight="1">
      <c r="A422" s="83"/>
      <c r="B422" s="84"/>
      <c r="C422" s="85"/>
      <c r="D422" s="83"/>
      <c r="E422" s="86"/>
      <c r="F422" s="87"/>
      <c r="G422" s="87"/>
      <c r="H422" s="88"/>
      <c r="I422" s="89"/>
      <c r="J422" s="90"/>
      <c r="K422" s="90"/>
      <c r="L422" s="90"/>
      <c r="M422" s="90"/>
      <c r="N422" s="91"/>
      <c r="O422" s="84"/>
      <c r="P422" s="9"/>
      <c r="Q422" s="9"/>
      <c r="R422" s="83"/>
      <c r="S422" s="92"/>
      <c r="T422" s="93"/>
      <c r="U422" s="94"/>
      <c r="V422" s="93"/>
      <c r="W422" s="90"/>
      <c r="X422" s="95"/>
      <c r="Y422" s="9"/>
      <c r="Z422" s="9"/>
      <c r="AA422" s="9"/>
    </row>
    <row r="423" ht="13.5" customHeight="1">
      <c r="A423" s="83"/>
      <c r="B423" s="84"/>
      <c r="C423" s="85"/>
      <c r="D423" s="83"/>
      <c r="E423" s="86"/>
      <c r="F423" s="87"/>
      <c r="G423" s="87"/>
      <c r="H423" s="88"/>
      <c r="I423" s="89"/>
      <c r="J423" s="90"/>
      <c r="K423" s="90"/>
      <c r="L423" s="90"/>
      <c r="M423" s="90"/>
      <c r="N423" s="91"/>
      <c r="O423" s="84"/>
      <c r="P423" s="9"/>
      <c r="Q423" s="9"/>
      <c r="R423" s="83"/>
      <c r="S423" s="92"/>
      <c r="T423" s="93"/>
      <c r="U423" s="94"/>
      <c r="V423" s="93"/>
      <c r="W423" s="90"/>
      <c r="X423" s="95"/>
      <c r="Y423" s="9"/>
      <c r="Z423" s="9"/>
      <c r="AA423" s="9"/>
    </row>
    <row r="424" ht="13.5" customHeight="1">
      <c r="A424" s="83"/>
      <c r="B424" s="84"/>
      <c r="C424" s="85"/>
      <c r="D424" s="83"/>
      <c r="E424" s="86"/>
      <c r="F424" s="87"/>
      <c r="G424" s="87"/>
      <c r="H424" s="88"/>
      <c r="I424" s="89"/>
      <c r="J424" s="90"/>
      <c r="K424" s="90"/>
      <c r="L424" s="90"/>
      <c r="M424" s="90"/>
      <c r="N424" s="91"/>
      <c r="O424" s="84"/>
      <c r="P424" s="9"/>
      <c r="Q424" s="9"/>
      <c r="R424" s="83"/>
      <c r="S424" s="92"/>
      <c r="T424" s="93"/>
      <c r="U424" s="94"/>
      <c r="V424" s="93"/>
      <c r="W424" s="90"/>
      <c r="X424" s="95"/>
      <c r="Y424" s="9"/>
      <c r="Z424" s="9"/>
      <c r="AA424" s="9"/>
    </row>
    <row r="425" ht="13.5" customHeight="1">
      <c r="A425" s="83"/>
      <c r="B425" s="84"/>
      <c r="C425" s="85"/>
      <c r="D425" s="83"/>
      <c r="E425" s="86"/>
      <c r="F425" s="87"/>
      <c r="G425" s="87"/>
      <c r="H425" s="88"/>
      <c r="I425" s="89"/>
      <c r="J425" s="90"/>
      <c r="K425" s="90"/>
      <c r="L425" s="90"/>
      <c r="M425" s="90"/>
      <c r="N425" s="91"/>
      <c r="O425" s="84"/>
      <c r="P425" s="9"/>
      <c r="Q425" s="9"/>
      <c r="R425" s="83"/>
      <c r="S425" s="92"/>
      <c r="T425" s="93"/>
      <c r="U425" s="94"/>
      <c r="V425" s="93"/>
      <c r="W425" s="90"/>
      <c r="X425" s="95"/>
      <c r="Y425" s="9"/>
      <c r="Z425" s="9"/>
      <c r="AA425" s="9"/>
    </row>
    <row r="426" ht="13.5" customHeight="1">
      <c r="A426" s="83"/>
      <c r="B426" s="84"/>
      <c r="C426" s="85"/>
      <c r="D426" s="83"/>
      <c r="E426" s="86"/>
      <c r="F426" s="87"/>
      <c r="G426" s="87"/>
      <c r="H426" s="88"/>
      <c r="I426" s="89"/>
      <c r="J426" s="90"/>
      <c r="K426" s="90"/>
      <c r="L426" s="90"/>
      <c r="M426" s="90"/>
      <c r="N426" s="91"/>
      <c r="O426" s="84"/>
      <c r="P426" s="9"/>
      <c r="Q426" s="9"/>
      <c r="R426" s="83"/>
      <c r="S426" s="92"/>
      <c r="T426" s="93"/>
      <c r="U426" s="94"/>
      <c r="V426" s="93"/>
      <c r="W426" s="90"/>
      <c r="X426" s="95"/>
      <c r="Y426" s="9"/>
      <c r="Z426" s="9"/>
      <c r="AA426" s="9"/>
    </row>
    <row r="427" ht="13.5" customHeight="1">
      <c r="A427" s="83"/>
      <c r="B427" s="84"/>
      <c r="C427" s="85"/>
      <c r="D427" s="83"/>
      <c r="E427" s="86"/>
      <c r="F427" s="87"/>
      <c r="G427" s="87"/>
      <c r="H427" s="88"/>
      <c r="I427" s="89"/>
      <c r="J427" s="90"/>
      <c r="K427" s="90"/>
      <c r="L427" s="90"/>
      <c r="M427" s="90"/>
      <c r="N427" s="91"/>
      <c r="O427" s="84"/>
      <c r="P427" s="9"/>
      <c r="Q427" s="9"/>
      <c r="R427" s="83"/>
      <c r="S427" s="92"/>
      <c r="T427" s="93"/>
      <c r="U427" s="94"/>
      <c r="V427" s="93"/>
      <c r="W427" s="90"/>
      <c r="X427" s="95"/>
      <c r="Y427" s="9"/>
      <c r="Z427" s="9"/>
      <c r="AA427" s="9"/>
    </row>
    <row r="428" ht="13.5" customHeight="1">
      <c r="A428" s="83"/>
      <c r="B428" s="84"/>
      <c r="C428" s="85"/>
      <c r="D428" s="83"/>
      <c r="E428" s="86"/>
      <c r="F428" s="87"/>
      <c r="G428" s="87"/>
      <c r="H428" s="88"/>
      <c r="I428" s="89"/>
      <c r="J428" s="90"/>
      <c r="K428" s="90"/>
      <c r="L428" s="90"/>
      <c r="M428" s="90"/>
      <c r="N428" s="91"/>
      <c r="O428" s="84"/>
      <c r="P428" s="9"/>
      <c r="Q428" s="9"/>
      <c r="R428" s="83"/>
      <c r="S428" s="92"/>
      <c r="T428" s="93"/>
      <c r="U428" s="94"/>
      <c r="V428" s="93"/>
      <c r="W428" s="90"/>
      <c r="X428" s="95"/>
      <c r="Y428" s="9"/>
      <c r="Z428" s="9"/>
      <c r="AA428" s="9"/>
    </row>
    <row r="429" ht="13.5" customHeight="1">
      <c r="A429" s="83"/>
      <c r="B429" s="84"/>
      <c r="C429" s="85"/>
      <c r="D429" s="83"/>
      <c r="E429" s="86"/>
      <c r="F429" s="87"/>
      <c r="G429" s="87"/>
      <c r="H429" s="88"/>
      <c r="I429" s="89"/>
      <c r="J429" s="90"/>
      <c r="K429" s="90"/>
      <c r="L429" s="90"/>
      <c r="M429" s="90"/>
      <c r="N429" s="91"/>
      <c r="O429" s="84"/>
      <c r="P429" s="9"/>
      <c r="Q429" s="9"/>
      <c r="R429" s="83"/>
      <c r="S429" s="92"/>
      <c r="T429" s="93"/>
      <c r="U429" s="94"/>
      <c r="V429" s="93"/>
      <c r="W429" s="90"/>
      <c r="X429" s="95"/>
      <c r="Y429" s="9"/>
      <c r="Z429" s="9"/>
      <c r="AA429" s="9"/>
    </row>
    <row r="430" ht="13.5" customHeight="1">
      <c r="A430" s="83"/>
      <c r="B430" s="84"/>
      <c r="C430" s="85"/>
      <c r="D430" s="83"/>
      <c r="E430" s="86"/>
      <c r="F430" s="87"/>
      <c r="G430" s="87"/>
      <c r="H430" s="88"/>
      <c r="I430" s="89"/>
      <c r="J430" s="90"/>
      <c r="K430" s="90"/>
      <c r="L430" s="90"/>
      <c r="M430" s="90"/>
      <c r="N430" s="91"/>
      <c r="O430" s="84"/>
      <c r="P430" s="9"/>
      <c r="Q430" s="9"/>
      <c r="R430" s="83"/>
      <c r="S430" s="92"/>
      <c r="T430" s="93"/>
      <c r="U430" s="94"/>
      <c r="V430" s="93"/>
      <c r="W430" s="90"/>
      <c r="X430" s="95"/>
      <c r="Y430" s="9"/>
      <c r="Z430" s="9"/>
      <c r="AA430" s="9"/>
    </row>
    <row r="431" ht="13.5" customHeight="1">
      <c r="A431" s="83"/>
      <c r="B431" s="84"/>
      <c r="C431" s="85"/>
      <c r="D431" s="83"/>
      <c r="E431" s="86"/>
      <c r="F431" s="87"/>
      <c r="G431" s="87"/>
      <c r="H431" s="88"/>
      <c r="I431" s="89"/>
      <c r="J431" s="90"/>
      <c r="K431" s="90"/>
      <c r="L431" s="90"/>
      <c r="M431" s="90"/>
      <c r="N431" s="91"/>
      <c r="O431" s="84"/>
      <c r="P431" s="9"/>
      <c r="Q431" s="9"/>
      <c r="R431" s="83"/>
      <c r="S431" s="92"/>
      <c r="T431" s="93"/>
      <c r="U431" s="94"/>
      <c r="V431" s="93"/>
      <c r="W431" s="90"/>
      <c r="X431" s="95"/>
      <c r="Y431" s="9"/>
      <c r="Z431" s="9"/>
      <c r="AA431" s="9"/>
    </row>
    <row r="432" ht="13.5" customHeight="1">
      <c r="A432" s="83"/>
      <c r="B432" s="84"/>
      <c r="C432" s="85"/>
      <c r="D432" s="83"/>
      <c r="E432" s="86"/>
      <c r="F432" s="87"/>
      <c r="G432" s="87"/>
      <c r="H432" s="88"/>
      <c r="I432" s="89"/>
      <c r="J432" s="90"/>
      <c r="K432" s="90"/>
      <c r="L432" s="90"/>
      <c r="M432" s="90"/>
      <c r="N432" s="91"/>
      <c r="O432" s="84"/>
      <c r="P432" s="9"/>
      <c r="Q432" s="9"/>
      <c r="R432" s="83"/>
      <c r="S432" s="92"/>
      <c r="T432" s="93"/>
      <c r="U432" s="94"/>
      <c r="V432" s="93"/>
      <c r="W432" s="90"/>
      <c r="X432" s="95"/>
      <c r="Y432" s="9"/>
      <c r="Z432" s="9"/>
      <c r="AA432" s="9"/>
    </row>
    <row r="433" ht="13.5" customHeight="1">
      <c r="A433" s="83"/>
      <c r="B433" s="84"/>
      <c r="C433" s="85"/>
      <c r="D433" s="83"/>
      <c r="E433" s="86"/>
      <c r="F433" s="87"/>
      <c r="G433" s="87"/>
      <c r="H433" s="88"/>
      <c r="I433" s="89"/>
      <c r="J433" s="90"/>
      <c r="K433" s="90"/>
      <c r="L433" s="90"/>
      <c r="M433" s="90"/>
      <c r="N433" s="91"/>
      <c r="O433" s="84"/>
      <c r="P433" s="9"/>
      <c r="Q433" s="9"/>
      <c r="R433" s="83"/>
      <c r="S433" s="92"/>
      <c r="T433" s="93"/>
      <c r="U433" s="94"/>
      <c r="V433" s="93"/>
      <c r="W433" s="90"/>
      <c r="X433" s="95"/>
      <c r="Y433" s="9"/>
      <c r="Z433" s="9"/>
      <c r="AA433" s="9"/>
    </row>
    <row r="434" ht="13.5" customHeight="1">
      <c r="A434" s="83"/>
      <c r="B434" s="84"/>
      <c r="C434" s="85"/>
      <c r="D434" s="83"/>
      <c r="E434" s="86"/>
      <c r="F434" s="87"/>
      <c r="G434" s="87"/>
      <c r="H434" s="88"/>
      <c r="I434" s="89"/>
      <c r="J434" s="90"/>
      <c r="K434" s="90"/>
      <c r="L434" s="90"/>
      <c r="M434" s="90"/>
      <c r="N434" s="91"/>
      <c r="O434" s="84"/>
      <c r="P434" s="9"/>
      <c r="Q434" s="9"/>
      <c r="R434" s="83"/>
      <c r="S434" s="92"/>
      <c r="T434" s="93"/>
      <c r="U434" s="94"/>
      <c r="V434" s="93"/>
      <c r="W434" s="90"/>
      <c r="X434" s="95"/>
      <c r="Y434" s="9"/>
      <c r="Z434" s="9"/>
      <c r="AA434" s="9"/>
    </row>
    <row r="435" ht="13.5" customHeight="1">
      <c r="A435" s="83"/>
      <c r="B435" s="84"/>
      <c r="C435" s="85"/>
      <c r="D435" s="83"/>
      <c r="E435" s="86"/>
      <c r="F435" s="87"/>
      <c r="G435" s="87"/>
      <c r="H435" s="88"/>
      <c r="I435" s="89"/>
      <c r="J435" s="90"/>
      <c r="K435" s="90"/>
      <c r="L435" s="90"/>
      <c r="M435" s="90"/>
      <c r="N435" s="91"/>
      <c r="O435" s="84"/>
      <c r="P435" s="9"/>
      <c r="Q435" s="9"/>
      <c r="R435" s="83"/>
      <c r="S435" s="92"/>
      <c r="T435" s="93"/>
      <c r="U435" s="94"/>
      <c r="V435" s="93"/>
      <c r="W435" s="90"/>
      <c r="X435" s="95"/>
      <c r="Y435" s="9"/>
      <c r="Z435" s="9"/>
      <c r="AA435" s="9"/>
    </row>
    <row r="436" ht="13.5" customHeight="1">
      <c r="A436" s="83"/>
      <c r="B436" s="84"/>
      <c r="C436" s="85"/>
      <c r="D436" s="83"/>
      <c r="E436" s="86"/>
      <c r="F436" s="87"/>
      <c r="G436" s="87"/>
      <c r="H436" s="88"/>
      <c r="I436" s="89"/>
      <c r="J436" s="90"/>
      <c r="K436" s="90"/>
      <c r="L436" s="90"/>
      <c r="M436" s="90"/>
      <c r="N436" s="91"/>
      <c r="O436" s="84"/>
      <c r="P436" s="9"/>
      <c r="Q436" s="9"/>
      <c r="R436" s="83"/>
      <c r="S436" s="92"/>
      <c r="T436" s="93"/>
      <c r="U436" s="94"/>
      <c r="V436" s="93"/>
      <c r="W436" s="90"/>
      <c r="X436" s="95"/>
      <c r="Y436" s="9"/>
      <c r="Z436" s="9"/>
      <c r="AA436" s="9"/>
    </row>
    <row r="437" ht="13.5" customHeight="1">
      <c r="A437" s="83"/>
      <c r="B437" s="84"/>
      <c r="C437" s="85"/>
      <c r="D437" s="83"/>
      <c r="E437" s="86"/>
      <c r="F437" s="87"/>
      <c r="G437" s="87"/>
      <c r="H437" s="88"/>
      <c r="I437" s="89"/>
      <c r="J437" s="90"/>
      <c r="K437" s="90"/>
      <c r="L437" s="90"/>
      <c r="M437" s="90"/>
      <c r="N437" s="91"/>
      <c r="O437" s="84"/>
      <c r="P437" s="9"/>
      <c r="Q437" s="9"/>
      <c r="R437" s="83"/>
      <c r="S437" s="92"/>
      <c r="T437" s="93"/>
      <c r="U437" s="94"/>
      <c r="V437" s="93"/>
      <c r="W437" s="90"/>
      <c r="X437" s="95"/>
      <c r="Y437" s="9"/>
      <c r="Z437" s="9"/>
      <c r="AA437" s="9"/>
    </row>
    <row r="438" ht="13.5" customHeight="1">
      <c r="A438" s="83"/>
      <c r="B438" s="84"/>
      <c r="C438" s="85"/>
      <c r="D438" s="83"/>
      <c r="E438" s="86"/>
      <c r="F438" s="87"/>
      <c r="G438" s="87"/>
      <c r="H438" s="88"/>
      <c r="I438" s="89"/>
      <c r="J438" s="90"/>
      <c r="K438" s="90"/>
      <c r="L438" s="90"/>
      <c r="M438" s="90"/>
      <c r="N438" s="91"/>
      <c r="O438" s="84"/>
      <c r="P438" s="9"/>
      <c r="Q438" s="9"/>
      <c r="R438" s="83"/>
      <c r="S438" s="92"/>
      <c r="T438" s="93"/>
      <c r="U438" s="94"/>
      <c r="V438" s="93"/>
      <c r="W438" s="90"/>
      <c r="X438" s="95"/>
      <c r="Y438" s="9"/>
      <c r="Z438" s="9"/>
      <c r="AA438" s="9"/>
    </row>
    <row r="439" ht="13.5" customHeight="1">
      <c r="A439" s="83"/>
      <c r="B439" s="84"/>
      <c r="C439" s="85"/>
      <c r="D439" s="83"/>
      <c r="E439" s="86"/>
      <c r="F439" s="87"/>
      <c r="G439" s="87"/>
      <c r="H439" s="88"/>
      <c r="I439" s="89"/>
      <c r="J439" s="90"/>
      <c r="K439" s="90"/>
      <c r="L439" s="90"/>
      <c r="M439" s="90"/>
      <c r="N439" s="91"/>
      <c r="O439" s="84"/>
      <c r="P439" s="9"/>
      <c r="Q439" s="9"/>
      <c r="R439" s="83"/>
      <c r="S439" s="92"/>
      <c r="T439" s="93"/>
      <c r="U439" s="94"/>
      <c r="V439" s="93"/>
      <c r="W439" s="90"/>
      <c r="X439" s="95"/>
      <c r="Y439" s="9"/>
      <c r="Z439" s="9"/>
      <c r="AA439" s="9"/>
    </row>
    <row r="440" ht="13.5" customHeight="1">
      <c r="A440" s="83"/>
      <c r="B440" s="84"/>
      <c r="C440" s="85"/>
      <c r="D440" s="83"/>
      <c r="E440" s="86"/>
      <c r="F440" s="87"/>
      <c r="G440" s="87"/>
      <c r="H440" s="88"/>
      <c r="I440" s="89"/>
      <c r="J440" s="90"/>
      <c r="K440" s="90"/>
      <c r="L440" s="90"/>
      <c r="M440" s="90"/>
      <c r="N440" s="91"/>
      <c r="O440" s="84"/>
      <c r="P440" s="9"/>
      <c r="Q440" s="9"/>
      <c r="R440" s="83"/>
      <c r="S440" s="92"/>
      <c r="T440" s="93"/>
      <c r="U440" s="94"/>
      <c r="V440" s="93"/>
      <c r="W440" s="90"/>
      <c r="X440" s="95"/>
      <c r="Y440" s="9"/>
      <c r="Z440" s="9"/>
      <c r="AA440" s="9"/>
    </row>
    <row r="441" ht="13.5" customHeight="1">
      <c r="A441" s="83"/>
      <c r="B441" s="84"/>
      <c r="C441" s="85"/>
      <c r="D441" s="83"/>
      <c r="E441" s="86"/>
      <c r="F441" s="87"/>
      <c r="G441" s="87"/>
      <c r="H441" s="88"/>
      <c r="I441" s="89"/>
      <c r="J441" s="90"/>
      <c r="K441" s="90"/>
      <c r="L441" s="90"/>
      <c r="M441" s="90"/>
      <c r="N441" s="91"/>
      <c r="O441" s="84"/>
      <c r="P441" s="9"/>
      <c r="Q441" s="9"/>
      <c r="R441" s="83"/>
      <c r="S441" s="92"/>
      <c r="T441" s="93"/>
      <c r="U441" s="94"/>
      <c r="V441" s="93"/>
      <c r="W441" s="90"/>
      <c r="X441" s="95"/>
      <c r="Y441" s="9"/>
      <c r="Z441" s="9"/>
      <c r="AA441" s="9"/>
    </row>
    <row r="442" ht="13.5" customHeight="1">
      <c r="A442" s="83"/>
      <c r="B442" s="84"/>
      <c r="C442" s="85"/>
      <c r="D442" s="83"/>
      <c r="E442" s="86"/>
      <c r="F442" s="87"/>
      <c r="G442" s="87"/>
      <c r="H442" s="88"/>
      <c r="I442" s="89"/>
      <c r="J442" s="90"/>
      <c r="K442" s="90"/>
      <c r="L442" s="90"/>
      <c r="M442" s="90"/>
      <c r="N442" s="91"/>
      <c r="O442" s="84"/>
      <c r="P442" s="9"/>
      <c r="Q442" s="9"/>
      <c r="R442" s="83"/>
      <c r="S442" s="92"/>
      <c r="T442" s="93"/>
      <c r="U442" s="94"/>
      <c r="V442" s="93"/>
      <c r="W442" s="90"/>
      <c r="X442" s="95"/>
      <c r="Y442" s="9"/>
      <c r="Z442" s="9"/>
      <c r="AA442" s="9"/>
    </row>
    <row r="443" ht="13.5" customHeight="1">
      <c r="A443" s="83"/>
      <c r="B443" s="84"/>
      <c r="C443" s="85"/>
      <c r="D443" s="83"/>
      <c r="E443" s="86"/>
      <c r="F443" s="87"/>
      <c r="G443" s="87"/>
      <c r="H443" s="88"/>
      <c r="I443" s="89"/>
      <c r="J443" s="90"/>
      <c r="K443" s="90"/>
      <c r="L443" s="90"/>
      <c r="M443" s="90"/>
      <c r="N443" s="91"/>
      <c r="O443" s="84"/>
      <c r="P443" s="9"/>
      <c r="Q443" s="9"/>
      <c r="R443" s="83"/>
      <c r="S443" s="92"/>
      <c r="T443" s="93"/>
      <c r="U443" s="94"/>
      <c r="V443" s="93"/>
      <c r="W443" s="90"/>
      <c r="X443" s="95"/>
      <c r="Y443" s="9"/>
      <c r="Z443" s="9"/>
      <c r="AA443" s="9"/>
    </row>
    <row r="444" ht="13.5" customHeight="1">
      <c r="A444" s="83"/>
      <c r="B444" s="84"/>
      <c r="C444" s="85"/>
      <c r="D444" s="83"/>
      <c r="E444" s="86"/>
      <c r="F444" s="87"/>
      <c r="G444" s="87"/>
      <c r="H444" s="88"/>
      <c r="I444" s="89"/>
      <c r="J444" s="90"/>
      <c r="K444" s="90"/>
      <c r="L444" s="90"/>
      <c r="M444" s="90"/>
      <c r="N444" s="91"/>
      <c r="O444" s="84"/>
      <c r="P444" s="9"/>
      <c r="Q444" s="9"/>
      <c r="R444" s="83"/>
      <c r="S444" s="92"/>
      <c r="T444" s="93"/>
      <c r="U444" s="94"/>
      <c r="V444" s="93"/>
      <c r="W444" s="90"/>
      <c r="X444" s="95"/>
      <c r="Y444" s="9"/>
      <c r="Z444" s="9"/>
      <c r="AA444" s="9"/>
    </row>
    <row r="445" ht="13.5" customHeight="1">
      <c r="A445" s="83"/>
      <c r="B445" s="84"/>
      <c r="C445" s="85"/>
      <c r="D445" s="83"/>
      <c r="E445" s="86"/>
      <c r="F445" s="87"/>
      <c r="G445" s="87"/>
      <c r="H445" s="88"/>
      <c r="I445" s="89"/>
      <c r="J445" s="90"/>
      <c r="K445" s="90"/>
      <c r="L445" s="90"/>
      <c r="M445" s="90"/>
      <c r="N445" s="91"/>
      <c r="O445" s="84"/>
      <c r="P445" s="9"/>
      <c r="Q445" s="9"/>
      <c r="R445" s="83"/>
      <c r="S445" s="92"/>
      <c r="T445" s="93"/>
      <c r="U445" s="94"/>
      <c r="V445" s="93"/>
      <c r="W445" s="90"/>
      <c r="X445" s="95"/>
      <c r="Y445" s="9"/>
      <c r="Z445" s="9"/>
      <c r="AA445" s="9"/>
    </row>
    <row r="446" ht="13.5" customHeight="1">
      <c r="A446" s="83"/>
      <c r="B446" s="84"/>
      <c r="C446" s="85"/>
      <c r="D446" s="83"/>
      <c r="E446" s="86"/>
      <c r="F446" s="87"/>
      <c r="G446" s="87"/>
      <c r="H446" s="88"/>
      <c r="I446" s="89"/>
      <c r="J446" s="90"/>
      <c r="K446" s="90"/>
      <c r="L446" s="90"/>
      <c r="M446" s="90"/>
      <c r="N446" s="91"/>
      <c r="O446" s="84"/>
      <c r="P446" s="9"/>
      <c r="Q446" s="9"/>
      <c r="R446" s="83"/>
      <c r="S446" s="92"/>
      <c r="T446" s="93"/>
      <c r="U446" s="94"/>
      <c r="V446" s="93"/>
      <c r="W446" s="90"/>
      <c r="X446" s="95"/>
      <c r="Y446" s="9"/>
      <c r="Z446" s="9"/>
      <c r="AA446" s="9"/>
    </row>
    <row r="447" ht="13.5" customHeight="1">
      <c r="A447" s="83"/>
      <c r="B447" s="84"/>
      <c r="C447" s="85"/>
      <c r="D447" s="83"/>
      <c r="E447" s="86"/>
      <c r="F447" s="87"/>
      <c r="G447" s="87"/>
      <c r="H447" s="88"/>
      <c r="I447" s="89"/>
      <c r="J447" s="90"/>
      <c r="K447" s="90"/>
      <c r="L447" s="90"/>
      <c r="M447" s="90"/>
      <c r="N447" s="91"/>
      <c r="O447" s="84"/>
      <c r="P447" s="9"/>
      <c r="Q447" s="9"/>
      <c r="R447" s="83"/>
      <c r="S447" s="92"/>
      <c r="T447" s="93"/>
      <c r="U447" s="94"/>
      <c r="V447" s="93"/>
      <c r="W447" s="90"/>
      <c r="X447" s="95"/>
      <c r="Y447" s="9"/>
      <c r="Z447" s="9"/>
      <c r="AA447" s="9"/>
    </row>
    <row r="448" ht="13.5" customHeight="1">
      <c r="A448" s="83"/>
      <c r="B448" s="84"/>
      <c r="C448" s="85"/>
      <c r="D448" s="83"/>
      <c r="E448" s="86"/>
      <c r="F448" s="87"/>
      <c r="G448" s="87"/>
      <c r="H448" s="88"/>
      <c r="I448" s="89"/>
      <c r="J448" s="90"/>
      <c r="K448" s="90"/>
      <c r="L448" s="90"/>
      <c r="M448" s="90"/>
      <c r="N448" s="91"/>
      <c r="O448" s="84"/>
      <c r="P448" s="9"/>
      <c r="Q448" s="9"/>
      <c r="R448" s="83"/>
      <c r="S448" s="92"/>
      <c r="T448" s="93"/>
      <c r="U448" s="94"/>
      <c r="V448" s="93"/>
      <c r="W448" s="90"/>
      <c r="X448" s="95"/>
      <c r="Y448" s="9"/>
      <c r="Z448" s="9"/>
      <c r="AA448" s="9"/>
    </row>
    <row r="449" ht="13.5" customHeight="1">
      <c r="A449" s="83"/>
      <c r="B449" s="84"/>
      <c r="C449" s="85"/>
      <c r="D449" s="83"/>
      <c r="E449" s="86"/>
      <c r="F449" s="87"/>
      <c r="G449" s="87"/>
      <c r="H449" s="88"/>
      <c r="I449" s="89"/>
      <c r="J449" s="90"/>
      <c r="K449" s="90"/>
      <c r="L449" s="90"/>
      <c r="M449" s="90"/>
      <c r="N449" s="91"/>
      <c r="O449" s="84"/>
      <c r="P449" s="9"/>
      <c r="Q449" s="9"/>
      <c r="R449" s="83"/>
      <c r="S449" s="92"/>
      <c r="T449" s="93"/>
      <c r="U449" s="94"/>
      <c r="V449" s="93"/>
      <c r="W449" s="90"/>
      <c r="X449" s="95"/>
      <c r="Y449" s="9"/>
      <c r="Z449" s="9"/>
      <c r="AA449" s="9"/>
    </row>
    <row r="450" ht="13.5" customHeight="1">
      <c r="A450" s="83"/>
      <c r="B450" s="84"/>
      <c r="C450" s="85"/>
      <c r="D450" s="83"/>
      <c r="E450" s="86"/>
      <c r="F450" s="87"/>
      <c r="G450" s="87"/>
      <c r="H450" s="88"/>
      <c r="I450" s="89"/>
      <c r="J450" s="90"/>
      <c r="K450" s="90"/>
      <c r="L450" s="90"/>
      <c r="M450" s="90"/>
      <c r="N450" s="91"/>
      <c r="O450" s="84"/>
      <c r="P450" s="9"/>
      <c r="Q450" s="9"/>
      <c r="R450" s="83"/>
      <c r="S450" s="92"/>
      <c r="T450" s="93"/>
      <c r="U450" s="94"/>
      <c r="V450" s="93"/>
      <c r="W450" s="90"/>
      <c r="X450" s="95"/>
      <c r="Y450" s="9"/>
      <c r="Z450" s="9"/>
      <c r="AA450" s="9"/>
    </row>
    <row r="451" ht="13.5" customHeight="1">
      <c r="A451" s="83"/>
      <c r="B451" s="84"/>
      <c r="C451" s="85"/>
      <c r="D451" s="83"/>
      <c r="E451" s="86"/>
      <c r="F451" s="87"/>
      <c r="G451" s="87"/>
      <c r="H451" s="88"/>
      <c r="I451" s="89"/>
      <c r="J451" s="90"/>
      <c r="K451" s="90"/>
      <c r="L451" s="90"/>
      <c r="M451" s="90"/>
      <c r="N451" s="91"/>
      <c r="O451" s="84"/>
      <c r="P451" s="9"/>
      <c r="Q451" s="9"/>
      <c r="R451" s="83"/>
      <c r="S451" s="92"/>
      <c r="T451" s="93"/>
      <c r="U451" s="94"/>
      <c r="V451" s="93"/>
      <c r="W451" s="90"/>
      <c r="X451" s="95"/>
      <c r="Y451" s="9"/>
      <c r="Z451" s="9"/>
      <c r="AA451" s="9"/>
    </row>
    <row r="452" ht="13.5" customHeight="1">
      <c r="A452" s="83"/>
      <c r="B452" s="84"/>
      <c r="C452" s="85"/>
      <c r="D452" s="83"/>
      <c r="E452" s="86"/>
      <c r="F452" s="87"/>
      <c r="G452" s="87"/>
      <c r="H452" s="88"/>
      <c r="I452" s="89"/>
      <c r="J452" s="90"/>
      <c r="K452" s="90"/>
      <c r="L452" s="90"/>
      <c r="M452" s="90"/>
      <c r="N452" s="91"/>
      <c r="O452" s="84"/>
      <c r="P452" s="9"/>
      <c r="Q452" s="9"/>
      <c r="R452" s="83"/>
      <c r="S452" s="92"/>
      <c r="T452" s="93"/>
      <c r="U452" s="94"/>
      <c r="V452" s="93"/>
      <c r="W452" s="90"/>
      <c r="X452" s="95"/>
      <c r="Y452" s="9"/>
      <c r="Z452" s="9"/>
      <c r="AA452" s="9"/>
    </row>
    <row r="453" ht="13.5" customHeight="1">
      <c r="A453" s="83"/>
      <c r="B453" s="84"/>
      <c r="C453" s="85"/>
      <c r="D453" s="83"/>
      <c r="E453" s="86"/>
      <c r="F453" s="87"/>
      <c r="G453" s="87"/>
      <c r="H453" s="88"/>
      <c r="I453" s="89"/>
      <c r="J453" s="90"/>
      <c r="K453" s="90"/>
      <c r="L453" s="90"/>
      <c r="M453" s="90"/>
      <c r="N453" s="91"/>
      <c r="O453" s="84"/>
      <c r="P453" s="9"/>
      <c r="Q453" s="9"/>
      <c r="R453" s="83"/>
      <c r="S453" s="92"/>
      <c r="T453" s="93"/>
      <c r="U453" s="94"/>
      <c r="V453" s="93"/>
      <c r="W453" s="90"/>
      <c r="X453" s="95"/>
      <c r="Y453" s="9"/>
      <c r="Z453" s="9"/>
      <c r="AA453" s="9"/>
    </row>
    <row r="454" ht="13.5" customHeight="1">
      <c r="A454" s="83"/>
      <c r="B454" s="84"/>
      <c r="C454" s="85"/>
      <c r="D454" s="83"/>
      <c r="E454" s="86"/>
      <c r="F454" s="87"/>
      <c r="G454" s="87"/>
      <c r="H454" s="88"/>
      <c r="I454" s="89"/>
      <c r="J454" s="90"/>
      <c r="K454" s="90"/>
      <c r="L454" s="90"/>
      <c r="M454" s="90"/>
      <c r="N454" s="91"/>
      <c r="O454" s="84"/>
      <c r="P454" s="9"/>
      <c r="Q454" s="9"/>
      <c r="R454" s="83"/>
      <c r="S454" s="92"/>
      <c r="T454" s="93"/>
      <c r="U454" s="94"/>
      <c r="V454" s="93"/>
      <c r="W454" s="90"/>
      <c r="X454" s="95"/>
      <c r="Y454" s="9"/>
      <c r="Z454" s="9"/>
      <c r="AA454" s="9"/>
    </row>
    <row r="455" ht="13.5" customHeight="1">
      <c r="A455" s="83"/>
      <c r="B455" s="84"/>
      <c r="C455" s="85"/>
      <c r="D455" s="83"/>
      <c r="E455" s="86"/>
      <c r="F455" s="87"/>
      <c r="G455" s="87"/>
      <c r="H455" s="88"/>
      <c r="I455" s="89"/>
      <c r="J455" s="90"/>
      <c r="K455" s="90"/>
      <c r="L455" s="90"/>
      <c r="M455" s="90"/>
      <c r="N455" s="91"/>
      <c r="O455" s="84"/>
      <c r="P455" s="9"/>
      <c r="Q455" s="9"/>
      <c r="R455" s="83"/>
      <c r="S455" s="92"/>
      <c r="T455" s="93"/>
      <c r="U455" s="94"/>
      <c r="V455" s="93"/>
      <c r="W455" s="90"/>
      <c r="X455" s="95"/>
      <c r="Y455" s="9"/>
      <c r="Z455" s="9"/>
      <c r="AA455" s="9"/>
    </row>
    <row r="456" ht="13.5" customHeight="1">
      <c r="A456" s="83"/>
      <c r="B456" s="84"/>
      <c r="C456" s="85"/>
      <c r="D456" s="83"/>
      <c r="E456" s="86"/>
      <c r="F456" s="87"/>
      <c r="G456" s="87"/>
      <c r="H456" s="88"/>
      <c r="I456" s="89"/>
      <c r="J456" s="90"/>
      <c r="K456" s="90"/>
      <c r="L456" s="90"/>
      <c r="M456" s="90"/>
      <c r="N456" s="91"/>
      <c r="O456" s="84"/>
      <c r="P456" s="9"/>
      <c r="Q456" s="9"/>
      <c r="R456" s="83"/>
      <c r="S456" s="92"/>
      <c r="T456" s="93"/>
      <c r="U456" s="94"/>
      <c r="V456" s="93"/>
      <c r="W456" s="90"/>
      <c r="X456" s="95"/>
      <c r="Y456" s="9"/>
      <c r="Z456" s="9"/>
      <c r="AA456" s="9"/>
    </row>
    <row r="457" ht="13.5" customHeight="1">
      <c r="A457" s="83"/>
      <c r="B457" s="84"/>
      <c r="C457" s="85"/>
      <c r="D457" s="83"/>
      <c r="E457" s="86"/>
      <c r="F457" s="87"/>
      <c r="G457" s="87"/>
      <c r="H457" s="88"/>
      <c r="I457" s="89"/>
      <c r="J457" s="90"/>
      <c r="K457" s="90"/>
      <c r="L457" s="90"/>
      <c r="M457" s="90"/>
      <c r="N457" s="91"/>
      <c r="O457" s="84"/>
      <c r="P457" s="9"/>
      <c r="Q457" s="9"/>
      <c r="R457" s="83"/>
      <c r="S457" s="92"/>
      <c r="T457" s="93"/>
      <c r="U457" s="94"/>
      <c r="V457" s="93"/>
      <c r="W457" s="90"/>
      <c r="X457" s="95"/>
      <c r="Y457" s="9"/>
      <c r="Z457" s="9"/>
      <c r="AA457" s="9"/>
    </row>
    <row r="458" ht="13.5" customHeight="1">
      <c r="A458" s="83"/>
      <c r="B458" s="84"/>
      <c r="C458" s="85"/>
      <c r="D458" s="83"/>
      <c r="E458" s="86"/>
      <c r="F458" s="87"/>
      <c r="G458" s="87"/>
      <c r="H458" s="88"/>
      <c r="I458" s="89"/>
      <c r="J458" s="90"/>
      <c r="K458" s="90"/>
      <c r="L458" s="90"/>
      <c r="M458" s="90"/>
      <c r="N458" s="91"/>
      <c r="O458" s="84"/>
      <c r="P458" s="9"/>
      <c r="Q458" s="9"/>
      <c r="R458" s="83"/>
      <c r="S458" s="92"/>
      <c r="T458" s="93"/>
      <c r="U458" s="94"/>
      <c r="V458" s="93"/>
      <c r="W458" s="90"/>
      <c r="X458" s="95"/>
      <c r="Y458" s="9"/>
      <c r="Z458" s="9"/>
      <c r="AA458" s="9"/>
    </row>
    <row r="459" ht="13.5" customHeight="1">
      <c r="A459" s="83"/>
      <c r="B459" s="84"/>
      <c r="C459" s="85"/>
      <c r="D459" s="83"/>
      <c r="E459" s="86"/>
      <c r="F459" s="87"/>
      <c r="G459" s="87"/>
      <c r="H459" s="88"/>
      <c r="I459" s="89"/>
      <c r="J459" s="90"/>
      <c r="K459" s="90"/>
      <c r="L459" s="90"/>
      <c r="M459" s="90"/>
      <c r="N459" s="91"/>
      <c r="O459" s="84"/>
      <c r="P459" s="9"/>
      <c r="Q459" s="9"/>
      <c r="R459" s="83"/>
      <c r="S459" s="92"/>
      <c r="T459" s="93"/>
      <c r="U459" s="94"/>
      <c r="V459" s="93"/>
      <c r="W459" s="90"/>
      <c r="X459" s="95"/>
      <c r="Y459" s="9"/>
      <c r="Z459" s="9"/>
      <c r="AA459" s="9"/>
    </row>
    <row r="460" ht="13.5" customHeight="1">
      <c r="A460" s="83"/>
      <c r="B460" s="84"/>
      <c r="C460" s="85"/>
      <c r="D460" s="83"/>
      <c r="E460" s="86"/>
      <c r="F460" s="87"/>
      <c r="G460" s="87"/>
      <c r="H460" s="88"/>
      <c r="I460" s="89"/>
      <c r="J460" s="90"/>
      <c r="K460" s="90"/>
      <c r="L460" s="90"/>
      <c r="M460" s="90"/>
      <c r="N460" s="91"/>
      <c r="O460" s="84"/>
      <c r="P460" s="9"/>
      <c r="Q460" s="9"/>
      <c r="R460" s="83"/>
      <c r="S460" s="92"/>
      <c r="T460" s="93"/>
      <c r="U460" s="94"/>
      <c r="V460" s="93"/>
      <c r="W460" s="90"/>
      <c r="X460" s="95"/>
      <c r="Y460" s="9"/>
      <c r="Z460" s="9"/>
      <c r="AA460" s="9"/>
    </row>
    <row r="461" ht="13.5" customHeight="1">
      <c r="A461" s="83"/>
      <c r="B461" s="84"/>
      <c r="C461" s="85"/>
      <c r="D461" s="83"/>
      <c r="E461" s="86"/>
      <c r="F461" s="87"/>
      <c r="G461" s="87"/>
      <c r="H461" s="88"/>
      <c r="I461" s="89"/>
      <c r="J461" s="90"/>
      <c r="K461" s="90"/>
      <c r="L461" s="90"/>
      <c r="M461" s="90"/>
      <c r="N461" s="91"/>
      <c r="O461" s="84"/>
      <c r="P461" s="9"/>
      <c r="Q461" s="9"/>
      <c r="R461" s="83"/>
      <c r="S461" s="92"/>
      <c r="T461" s="93"/>
      <c r="U461" s="94"/>
      <c r="V461" s="93"/>
      <c r="W461" s="90"/>
      <c r="X461" s="95"/>
      <c r="Y461" s="9"/>
      <c r="Z461" s="9"/>
      <c r="AA461" s="9"/>
    </row>
    <row r="462" ht="13.5" customHeight="1">
      <c r="A462" s="83"/>
      <c r="B462" s="84"/>
      <c r="C462" s="85"/>
      <c r="D462" s="83"/>
      <c r="E462" s="86"/>
      <c r="F462" s="87"/>
      <c r="G462" s="87"/>
      <c r="H462" s="88"/>
      <c r="I462" s="89"/>
      <c r="J462" s="90"/>
      <c r="K462" s="90"/>
      <c r="L462" s="90"/>
      <c r="M462" s="90"/>
      <c r="N462" s="91"/>
      <c r="O462" s="84"/>
      <c r="P462" s="9"/>
      <c r="Q462" s="9"/>
      <c r="R462" s="83"/>
      <c r="S462" s="92"/>
      <c r="T462" s="93"/>
      <c r="U462" s="94"/>
      <c r="V462" s="93"/>
      <c r="W462" s="90"/>
      <c r="X462" s="95"/>
      <c r="Y462" s="9"/>
      <c r="Z462" s="9"/>
      <c r="AA462" s="9"/>
    </row>
    <row r="463" ht="13.5" customHeight="1">
      <c r="A463" s="83"/>
      <c r="B463" s="84"/>
      <c r="C463" s="85"/>
      <c r="D463" s="83"/>
      <c r="E463" s="86"/>
      <c r="F463" s="87"/>
      <c r="G463" s="87"/>
      <c r="H463" s="88"/>
      <c r="I463" s="89"/>
      <c r="J463" s="90"/>
      <c r="K463" s="90"/>
      <c r="L463" s="90"/>
      <c r="M463" s="90"/>
      <c r="N463" s="91"/>
      <c r="O463" s="84"/>
      <c r="P463" s="9"/>
      <c r="Q463" s="9"/>
      <c r="R463" s="83"/>
      <c r="S463" s="92"/>
      <c r="T463" s="93"/>
      <c r="U463" s="94"/>
      <c r="V463" s="93"/>
      <c r="W463" s="90"/>
      <c r="X463" s="95"/>
      <c r="Y463" s="9"/>
      <c r="Z463" s="9"/>
      <c r="AA463" s="9"/>
    </row>
    <row r="464" ht="13.5" customHeight="1">
      <c r="A464" s="83"/>
      <c r="B464" s="84"/>
      <c r="C464" s="85"/>
      <c r="D464" s="83"/>
      <c r="E464" s="86"/>
      <c r="F464" s="87"/>
      <c r="G464" s="87"/>
      <c r="H464" s="88"/>
      <c r="I464" s="89"/>
      <c r="J464" s="90"/>
      <c r="K464" s="90"/>
      <c r="L464" s="90"/>
      <c r="M464" s="90"/>
      <c r="N464" s="91"/>
      <c r="O464" s="84"/>
      <c r="P464" s="9"/>
      <c r="Q464" s="9"/>
      <c r="R464" s="83"/>
      <c r="S464" s="92"/>
      <c r="T464" s="93"/>
      <c r="U464" s="94"/>
      <c r="V464" s="93"/>
      <c r="W464" s="90"/>
      <c r="X464" s="95"/>
      <c r="Y464" s="9"/>
      <c r="Z464" s="9"/>
      <c r="AA464" s="9"/>
    </row>
    <row r="465" ht="13.5" customHeight="1">
      <c r="A465" s="83"/>
      <c r="B465" s="84"/>
      <c r="C465" s="85"/>
      <c r="D465" s="83"/>
      <c r="E465" s="86"/>
      <c r="F465" s="87"/>
      <c r="G465" s="87"/>
      <c r="H465" s="88"/>
      <c r="I465" s="89"/>
      <c r="J465" s="90"/>
      <c r="K465" s="90"/>
      <c r="L465" s="90"/>
      <c r="M465" s="90"/>
      <c r="N465" s="91"/>
      <c r="O465" s="84"/>
      <c r="P465" s="9"/>
      <c r="Q465" s="9"/>
      <c r="R465" s="83"/>
      <c r="S465" s="92"/>
      <c r="T465" s="93"/>
      <c r="U465" s="94"/>
      <c r="V465" s="93"/>
      <c r="W465" s="90"/>
      <c r="X465" s="95"/>
      <c r="Y465" s="9"/>
      <c r="Z465" s="9"/>
      <c r="AA465" s="9"/>
    </row>
    <row r="466" ht="13.5" customHeight="1">
      <c r="A466" s="83"/>
      <c r="B466" s="84"/>
      <c r="C466" s="85"/>
      <c r="D466" s="83"/>
      <c r="E466" s="86"/>
      <c r="F466" s="87"/>
      <c r="G466" s="87"/>
      <c r="H466" s="88"/>
      <c r="I466" s="89"/>
      <c r="J466" s="90"/>
      <c r="K466" s="90"/>
      <c r="L466" s="90"/>
      <c r="M466" s="90"/>
      <c r="N466" s="91"/>
      <c r="O466" s="84"/>
      <c r="P466" s="9"/>
      <c r="Q466" s="9"/>
      <c r="R466" s="83"/>
      <c r="S466" s="92"/>
      <c r="T466" s="93"/>
      <c r="U466" s="94"/>
      <c r="V466" s="93"/>
      <c r="W466" s="90"/>
      <c r="X466" s="95"/>
      <c r="Y466" s="9"/>
      <c r="Z466" s="9"/>
      <c r="AA466" s="9"/>
    </row>
    <row r="467" ht="13.5" customHeight="1">
      <c r="A467" s="83"/>
      <c r="B467" s="84"/>
      <c r="C467" s="85"/>
      <c r="D467" s="83"/>
      <c r="E467" s="86"/>
      <c r="F467" s="87"/>
      <c r="G467" s="87"/>
      <c r="H467" s="88"/>
      <c r="I467" s="89"/>
      <c r="J467" s="90"/>
      <c r="K467" s="90"/>
      <c r="L467" s="90"/>
      <c r="M467" s="90"/>
      <c r="N467" s="91"/>
      <c r="O467" s="84"/>
      <c r="P467" s="9"/>
      <c r="Q467" s="9"/>
      <c r="R467" s="83"/>
      <c r="S467" s="92"/>
      <c r="T467" s="93"/>
      <c r="U467" s="94"/>
      <c r="V467" s="93"/>
      <c r="W467" s="90"/>
      <c r="X467" s="95"/>
      <c r="Y467" s="9"/>
      <c r="Z467" s="9"/>
      <c r="AA467" s="9"/>
    </row>
    <row r="468" ht="13.5" customHeight="1">
      <c r="A468" s="83"/>
      <c r="B468" s="84"/>
      <c r="C468" s="85"/>
      <c r="D468" s="83"/>
      <c r="E468" s="86"/>
      <c r="F468" s="87"/>
      <c r="G468" s="87"/>
      <c r="H468" s="88"/>
      <c r="I468" s="89"/>
      <c r="J468" s="90"/>
      <c r="K468" s="90"/>
      <c r="L468" s="90"/>
      <c r="M468" s="90"/>
      <c r="N468" s="91"/>
      <c r="O468" s="84"/>
      <c r="P468" s="9"/>
      <c r="Q468" s="9"/>
      <c r="R468" s="83"/>
      <c r="S468" s="92"/>
      <c r="T468" s="93"/>
      <c r="U468" s="94"/>
      <c r="V468" s="93"/>
      <c r="W468" s="90"/>
      <c r="X468" s="95"/>
      <c r="Y468" s="9"/>
      <c r="Z468" s="9"/>
      <c r="AA468" s="9"/>
    </row>
    <row r="469" ht="13.5" customHeight="1">
      <c r="A469" s="83"/>
      <c r="B469" s="84"/>
      <c r="C469" s="85"/>
      <c r="D469" s="83"/>
      <c r="E469" s="86"/>
      <c r="F469" s="87"/>
      <c r="G469" s="87"/>
      <c r="H469" s="88"/>
      <c r="I469" s="89"/>
      <c r="J469" s="90"/>
      <c r="K469" s="90"/>
      <c r="L469" s="90"/>
      <c r="M469" s="90"/>
      <c r="N469" s="91"/>
      <c r="O469" s="84"/>
      <c r="P469" s="9"/>
      <c r="Q469" s="9"/>
      <c r="R469" s="83"/>
      <c r="S469" s="92"/>
      <c r="T469" s="93"/>
      <c r="U469" s="94"/>
      <c r="V469" s="93"/>
      <c r="W469" s="90"/>
      <c r="X469" s="95"/>
      <c r="Y469" s="9"/>
      <c r="Z469" s="9"/>
      <c r="AA469" s="9"/>
    </row>
    <row r="470" ht="13.5" customHeight="1">
      <c r="A470" s="83"/>
      <c r="B470" s="84"/>
      <c r="C470" s="85"/>
      <c r="D470" s="83"/>
      <c r="E470" s="86"/>
      <c r="F470" s="87"/>
      <c r="G470" s="87"/>
      <c r="H470" s="88"/>
      <c r="I470" s="89"/>
      <c r="J470" s="90"/>
      <c r="K470" s="90"/>
      <c r="L470" s="90"/>
      <c r="M470" s="90"/>
      <c r="N470" s="91"/>
      <c r="O470" s="84"/>
      <c r="P470" s="9"/>
      <c r="Q470" s="9"/>
      <c r="R470" s="83"/>
      <c r="S470" s="92"/>
      <c r="T470" s="93"/>
      <c r="U470" s="94"/>
      <c r="V470" s="93"/>
      <c r="W470" s="90"/>
      <c r="X470" s="95"/>
      <c r="Y470" s="9"/>
      <c r="Z470" s="9"/>
      <c r="AA470" s="9"/>
    </row>
    <row r="471" ht="13.5" customHeight="1">
      <c r="A471" s="83"/>
      <c r="B471" s="84"/>
      <c r="C471" s="85"/>
      <c r="D471" s="83"/>
      <c r="E471" s="86"/>
      <c r="F471" s="87"/>
      <c r="G471" s="87"/>
      <c r="H471" s="88"/>
      <c r="I471" s="89"/>
      <c r="J471" s="90"/>
      <c r="K471" s="90"/>
      <c r="L471" s="90"/>
      <c r="M471" s="90"/>
      <c r="N471" s="91"/>
      <c r="O471" s="84"/>
      <c r="P471" s="9"/>
      <c r="Q471" s="9"/>
      <c r="R471" s="83"/>
      <c r="S471" s="92"/>
      <c r="T471" s="93"/>
      <c r="U471" s="94"/>
      <c r="V471" s="93"/>
      <c r="W471" s="90"/>
      <c r="X471" s="95"/>
      <c r="Y471" s="9"/>
      <c r="Z471" s="9"/>
      <c r="AA471" s="9"/>
    </row>
    <row r="472" ht="13.5" customHeight="1">
      <c r="A472" s="83"/>
      <c r="B472" s="84"/>
      <c r="C472" s="85"/>
      <c r="D472" s="83"/>
      <c r="E472" s="86"/>
      <c r="F472" s="87"/>
      <c r="G472" s="87"/>
      <c r="H472" s="88"/>
      <c r="I472" s="89"/>
      <c r="J472" s="90"/>
      <c r="K472" s="90"/>
      <c r="L472" s="90"/>
      <c r="M472" s="90"/>
      <c r="N472" s="91"/>
      <c r="O472" s="84"/>
      <c r="P472" s="9"/>
      <c r="Q472" s="9"/>
      <c r="R472" s="83"/>
      <c r="S472" s="92"/>
      <c r="T472" s="93"/>
      <c r="U472" s="94"/>
      <c r="V472" s="93"/>
      <c r="W472" s="90"/>
      <c r="X472" s="95"/>
      <c r="Y472" s="9"/>
      <c r="Z472" s="9"/>
      <c r="AA472" s="9"/>
    </row>
    <row r="473" ht="13.5" customHeight="1">
      <c r="A473" s="83"/>
      <c r="B473" s="84"/>
      <c r="C473" s="85"/>
      <c r="D473" s="83"/>
      <c r="E473" s="86"/>
      <c r="F473" s="87"/>
      <c r="G473" s="87"/>
      <c r="H473" s="88"/>
      <c r="I473" s="89"/>
      <c r="J473" s="90"/>
      <c r="K473" s="90"/>
      <c r="L473" s="90"/>
      <c r="M473" s="90"/>
      <c r="N473" s="91"/>
      <c r="O473" s="84"/>
      <c r="P473" s="9"/>
      <c r="Q473" s="9"/>
      <c r="R473" s="83"/>
      <c r="S473" s="92"/>
      <c r="T473" s="93"/>
      <c r="U473" s="94"/>
      <c r="V473" s="93"/>
      <c r="W473" s="90"/>
      <c r="X473" s="95"/>
      <c r="Y473" s="9"/>
      <c r="Z473" s="9"/>
      <c r="AA473" s="9"/>
    </row>
    <row r="474" ht="13.5" customHeight="1">
      <c r="A474" s="83"/>
      <c r="B474" s="84"/>
      <c r="C474" s="85"/>
      <c r="D474" s="83"/>
      <c r="E474" s="86"/>
      <c r="F474" s="87"/>
      <c r="G474" s="87"/>
      <c r="H474" s="88"/>
      <c r="I474" s="89"/>
      <c r="J474" s="90"/>
      <c r="K474" s="90"/>
      <c r="L474" s="90"/>
      <c r="M474" s="90"/>
      <c r="N474" s="91"/>
      <c r="O474" s="84"/>
      <c r="P474" s="9"/>
      <c r="Q474" s="9"/>
      <c r="R474" s="83"/>
      <c r="S474" s="92"/>
      <c r="T474" s="93"/>
      <c r="U474" s="94"/>
      <c r="V474" s="93"/>
      <c r="W474" s="90"/>
      <c r="X474" s="95"/>
      <c r="Y474" s="9"/>
      <c r="Z474" s="9"/>
      <c r="AA474" s="9"/>
    </row>
    <row r="475" ht="13.5" customHeight="1">
      <c r="A475" s="83"/>
      <c r="B475" s="84"/>
      <c r="C475" s="85"/>
      <c r="D475" s="83"/>
      <c r="E475" s="86"/>
      <c r="F475" s="87"/>
      <c r="G475" s="87"/>
      <c r="H475" s="88"/>
      <c r="I475" s="89"/>
      <c r="J475" s="90"/>
      <c r="K475" s="90"/>
      <c r="L475" s="90"/>
      <c r="M475" s="90"/>
      <c r="N475" s="91"/>
      <c r="O475" s="84"/>
      <c r="P475" s="9"/>
      <c r="Q475" s="9"/>
      <c r="R475" s="83"/>
      <c r="S475" s="92"/>
      <c r="T475" s="93"/>
      <c r="U475" s="94"/>
      <c r="V475" s="93"/>
      <c r="W475" s="90"/>
      <c r="X475" s="95"/>
      <c r="Y475" s="9"/>
      <c r="Z475" s="9"/>
      <c r="AA475" s="9"/>
    </row>
    <row r="476" ht="13.5" customHeight="1">
      <c r="A476" s="83"/>
      <c r="B476" s="84"/>
      <c r="C476" s="85"/>
      <c r="D476" s="83"/>
      <c r="E476" s="86"/>
      <c r="F476" s="87"/>
      <c r="G476" s="87"/>
      <c r="H476" s="88"/>
      <c r="I476" s="89"/>
      <c r="J476" s="90"/>
      <c r="K476" s="90"/>
      <c r="L476" s="90"/>
      <c r="M476" s="90"/>
      <c r="N476" s="91"/>
      <c r="O476" s="84"/>
      <c r="P476" s="9"/>
      <c r="Q476" s="9"/>
      <c r="R476" s="83"/>
      <c r="S476" s="92"/>
      <c r="T476" s="93"/>
      <c r="U476" s="94"/>
      <c r="V476" s="93"/>
      <c r="W476" s="90"/>
      <c r="X476" s="95"/>
      <c r="Y476" s="9"/>
      <c r="Z476" s="9"/>
      <c r="AA476" s="9"/>
    </row>
    <row r="477" ht="13.5" customHeight="1">
      <c r="A477" s="83"/>
      <c r="B477" s="84"/>
      <c r="C477" s="85"/>
      <c r="D477" s="83"/>
      <c r="E477" s="86"/>
      <c r="F477" s="87"/>
      <c r="G477" s="87"/>
      <c r="H477" s="88"/>
      <c r="I477" s="89"/>
      <c r="J477" s="90"/>
      <c r="K477" s="90"/>
      <c r="L477" s="90"/>
      <c r="M477" s="90"/>
      <c r="N477" s="91"/>
      <c r="O477" s="84"/>
      <c r="P477" s="9"/>
      <c r="Q477" s="9"/>
      <c r="R477" s="83"/>
      <c r="S477" s="92"/>
      <c r="T477" s="93"/>
      <c r="U477" s="94"/>
      <c r="V477" s="93"/>
      <c r="W477" s="90"/>
      <c r="X477" s="95"/>
      <c r="Y477" s="9"/>
      <c r="Z477" s="9"/>
      <c r="AA477" s="9"/>
    </row>
    <row r="478" ht="13.5" customHeight="1">
      <c r="A478" s="83"/>
      <c r="B478" s="84"/>
      <c r="C478" s="85"/>
      <c r="D478" s="83"/>
      <c r="E478" s="86"/>
      <c r="F478" s="87"/>
      <c r="G478" s="87"/>
      <c r="H478" s="88"/>
      <c r="I478" s="89"/>
      <c r="J478" s="90"/>
      <c r="K478" s="90"/>
      <c r="L478" s="90"/>
      <c r="M478" s="90"/>
      <c r="N478" s="91"/>
      <c r="O478" s="84"/>
      <c r="P478" s="9"/>
      <c r="Q478" s="9"/>
      <c r="R478" s="83"/>
      <c r="S478" s="92"/>
      <c r="T478" s="93"/>
      <c r="U478" s="94"/>
      <c r="V478" s="93"/>
      <c r="W478" s="90"/>
      <c r="X478" s="95"/>
      <c r="Y478" s="9"/>
      <c r="Z478" s="9"/>
      <c r="AA478" s="9"/>
    </row>
    <row r="479" ht="13.5" customHeight="1">
      <c r="A479" s="83"/>
      <c r="B479" s="84"/>
      <c r="C479" s="85"/>
      <c r="D479" s="83"/>
      <c r="E479" s="86"/>
      <c r="F479" s="87"/>
      <c r="G479" s="87"/>
      <c r="H479" s="88"/>
      <c r="I479" s="89"/>
      <c r="J479" s="90"/>
      <c r="K479" s="90"/>
      <c r="L479" s="90"/>
      <c r="M479" s="90"/>
      <c r="N479" s="91"/>
      <c r="O479" s="84"/>
      <c r="P479" s="9"/>
      <c r="Q479" s="9"/>
      <c r="R479" s="83"/>
      <c r="S479" s="92"/>
      <c r="T479" s="93"/>
      <c r="U479" s="94"/>
      <c r="V479" s="93"/>
      <c r="W479" s="90"/>
      <c r="X479" s="95"/>
      <c r="Y479" s="9"/>
      <c r="Z479" s="9"/>
      <c r="AA479" s="9"/>
    </row>
    <row r="480" ht="13.5" customHeight="1">
      <c r="A480" s="83"/>
      <c r="B480" s="84"/>
      <c r="C480" s="85"/>
      <c r="D480" s="83"/>
      <c r="E480" s="86"/>
      <c r="F480" s="87"/>
      <c r="G480" s="87"/>
      <c r="H480" s="88"/>
      <c r="I480" s="89"/>
      <c r="J480" s="90"/>
      <c r="K480" s="90"/>
      <c r="L480" s="90"/>
      <c r="M480" s="90"/>
      <c r="N480" s="91"/>
      <c r="O480" s="84"/>
      <c r="P480" s="9"/>
      <c r="Q480" s="9"/>
      <c r="R480" s="83"/>
      <c r="S480" s="92"/>
      <c r="T480" s="93"/>
      <c r="U480" s="94"/>
      <c r="V480" s="93"/>
      <c r="W480" s="90"/>
      <c r="X480" s="95"/>
      <c r="Y480" s="9"/>
      <c r="Z480" s="9"/>
      <c r="AA480" s="9"/>
    </row>
    <row r="481" ht="13.5" customHeight="1">
      <c r="A481" s="83"/>
      <c r="B481" s="84"/>
      <c r="C481" s="85"/>
      <c r="D481" s="83"/>
      <c r="E481" s="86"/>
      <c r="F481" s="87"/>
      <c r="G481" s="87"/>
      <c r="H481" s="88"/>
      <c r="I481" s="89"/>
      <c r="J481" s="90"/>
      <c r="K481" s="90"/>
      <c r="L481" s="90"/>
      <c r="M481" s="90"/>
      <c r="N481" s="91"/>
      <c r="O481" s="84"/>
      <c r="P481" s="9"/>
      <c r="Q481" s="9"/>
      <c r="R481" s="83"/>
      <c r="S481" s="92"/>
      <c r="T481" s="93"/>
      <c r="U481" s="94"/>
      <c r="V481" s="93"/>
      <c r="W481" s="90"/>
      <c r="X481" s="95"/>
      <c r="Y481" s="9"/>
      <c r="Z481" s="9"/>
      <c r="AA481" s="9"/>
    </row>
    <row r="482" ht="13.5" customHeight="1">
      <c r="A482" s="83"/>
      <c r="B482" s="84"/>
      <c r="C482" s="85"/>
      <c r="D482" s="83"/>
      <c r="E482" s="86"/>
      <c r="F482" s="87"/>
      <c r="G482" s="87"/>
      <c r="H482" s="88"/>
      <c r="I482" s="89"/>
      <c r="J482" s="90"/>
      <c r="K482" s="90"/>
      <c r="L482" s="90"/>
      <c r="M482" s="90"/>
      <c r="N482" s="91"/>
      <c r="O482" s="84"/>
      <c r="P482" s="9"/>
      <c r="Q482" s="9"/>
      <c r="R482" s="83"/>
      <c r="S482" s="92"/>
      <c r="T482" s="93"/>
      <c r="U482" s="94"/>
      <c r="V482" s="93"/>
      <c r="W482" s="90"/>
      <c r="X482" s="95"/>
      <c r="Y482" s="9"/>
      <c r="Z482" s="9"/>
      <c r="AA482" s="9"/>
    </row>
    <row r="483" ht="13.5" customHeight="1">
      <c r="A483" s="83"/>
      <c r="B483" s="84"/>
      <c r="C483" s="85"/>
      <c r="D483" s="83"/>
      <c r="E483" s="86"/>
      <c r="F483" s="87"/>
      <c r="G483" s="87"/>
      <c r="H483" s="88"/>
      <c r="I483" s="89"/>
      <c r="J483" s="90"/>
      <c r="K483" s="90"/>
      <c r="L483" s="90"/>
      <c r="M483" s="90"/>
      <c r="N483" s="91"/>
      <c r="O483" s="84"/>
      <c r="P483" s="9"/>
      <c r="Q483" s="9"/>
      <c r="R483" s="83"/>
      <c r="S483" s="92"/>
      <c r="T483" s="93"/>
      <c r="U483" s="94"/>
      <c r="V483" s="93"/>
      <c r="W483" s="90"/>
      <c r="X483" s="95"/>
      <c r="Y483" s="9"/>
      <c r="Z483" s="9"/>
      <c r="AA483" s="9"/>
    </row>
    <row r="484" ht="13.5" customHeight="1">
      <c r="A484" s="83"/>
      <c r="B484" s="84"/>
      <c r="C484" s="85"/>
      <c r="D484" s="83"/>
      <c r="E484" s="86"/>
      <c r="F484" s="87"/>
      <c r="G484" s="87"/>
      <c r="H484" s="88"/>
      <c r="I484" s="89"/>
      <c r="J484" s="90"/>
      <c r="K484" s="90"/>
      <c r="L484" s="90"/>
      <c r="M484" s="90"/>
      <c r="N484" s="91"/>
      <c r="O484" s="84"/>
      <c r="P484" s="9"/>
      <c r="Q484" s="9"/>
      <c r="R484" s="83"/>
      <c r="S484" s="92"/>
      <c r="T484" s="93"/>
      <c r="U484" s="94"/>
      <c r="V484" s="93"/>
      <c r="W484" s="90"/>
      <c r="X484" s="95"/>
      <c r="Y484" s="9"/>
      <c r="Z484" s="9"/>
      <c r="AA484" s="9"/>
    </row>
    <row r="485" ht="13.5" customHeight="1">
      <c r="A485" s="83"/>
      <c r="B485" s="84"/>
      <c r="C485" s="85"/>
      <c r="D485" s="83"/>
      <c r="E485" s="86"/>
      <c r="F485" s="87"/>
      <c r="G485" s="87"/>
      <c r="H485" s="88"/>
      <c r="I485" s="89"/>
      <c r="J485" s="90"/>
      <c r="K485" s="90"/>
      <c r="L485" s="90"/>
      <c r="M485" s="90"/>
      <c r="N485" s="91"/>
      <c r="O485" s="84"/>
      <c r="P485" s="9"/>
      <c r="Q485" s="9"/>
      <c r="R485" s="83"/>
      <c r="S485" s="92"/>
      <c r="T485" s="93"/>
      <c r="U485" s="94"/>
      <c r="V485" s="93"/>
      <c r="W485" s="90"/>
      <c r="X485" s="95"/>
      <c r="Y485" s="9"/>
      <c r="Z485" s="9"/>
      <c r="AA485" s="9"/>
    </row>
    <row r="486" ht="13.5" customHeight="1">
      <c r="A486" s="83"/>
      <c r="B486" s="84"/>
      <c r="C486" s="85"/>
      <c r="D486" s="83"/>
      <c r="E486" s="86"/>
      <c r="F486" s="87"/>
      <c r="G486" s="87"/>
      <c r="H486" s="88"/>
      <c r="I486" s="89"/>
      <c r="J486" s="90"/>
      <c r="K486" s="90"/>
      <c r="L486" s="90"/>
      <c r="M486" s="90"/>
      <c r="N486" s="91"/>
      <c r="O486" s="84"/>
      <c r="P486" s="9"/>
      <c r="Q486" s="9"/>
      <c r="R486" s="83"/>
      <c r="S486" s="92"/>
      <c r="T486" s="93"/>
      <c r="U486" s="94"/>
      <c r="V486" s="93"/>
      <c r="W486" s="90"/>
      <c r="X486" s="95"/>
      <c r="Y486" s="9"/>
      <c r="Z486" s="9"/>
      <c r="AA486" s="9"/>
    </row>
    <row r="487" ht="13.5" customHeight="1">
      <c r="A487" s="83"/>
      <c r="B487" s="84"/>
      <c r="C487" s="85"/>
      <c r="D487" s="83"/>
      <c r="E487" s="86"/>
      <c r="F487" s="87"/>
      <c r="G487" s="87"/>
      <c r="H487" s="88"/>
      <c r="I487" s="89"/>
      <c r="J487" s="90"/>
      <c r="K487" s="90"/>
      <c r="L487" s="90"/>
      <c r="M487" s="90"/>
      <c r="N487" s="91"/>
      <c r="O487" s="84"/>
      <c r="P487" s="9"/>
      <c r="Q487" s="9"/>
      <c r="R487" s="83"/>
      <c r="S487" s="92"/>
      <c r="T487" s="93"/>
      <c r="U487" s="94"/>
      <c r="V487" s="93"/>
      <c r="W487" s="90"/>
      <c r="X487" s="95"/>
      <c r="Y487" s="9"/>
      <c r="Z487" s="9"/>
      <c r="AA487" s="9"/>
    </row>
    <row r="488" ht="13.5" customHeight="1">
      <c r="A488" s="83"/>
      <c r="B488" s="84"/>
      <c r="C488" s="85"/>
      <c r="D488" s="83"/>
      <c r="E488" s="86"/>
      <c r="F488" s="87"/>
      <c r="G488" s="87"/>
      <c r="H488" s="88"/>
      <c r="I488" s="89"/>
      <c r="J488" s="90"/>
      <c r="K488" s="90"/>
      <c r="L488" s="90"/>
      <c r="M488" s="90"/>
      <c r="N488" s="91"/>
      <c r="O488" s="84"/>
      <c r="P488" s="9"/>
      <c r="Q488" s="9"/>
      <c r="R488" s="83"/>
      <c r="S488" s="92"/>
      <c r="T488" s="93"/>
      <c r="U488" s="94"/>
      <c r="V488" s="93"/>
      <c r="W488" s="90"/>
      <c r="X488" s="95"/>
      <c r="Y488" s="9"/>
      <c r="Z488" s="9"/>
      <c r="AA488" s="9"/>
    </row>
    <row r="489" ht="13.5" customHeight="1">
      <c r="A489" s="83"/>
      <c r="B489" s="84"/>
      <c r="C489" s="85"/>
      <c r="D489" s="83"/>
      <c r="E489" s="86"/>
      <c r="F489" s="87"/>
      <c r="G489" s="87"/>
      <c r="H489" s="88"/>
      <c r="I489" s="89"/>
      <c r="J489" s="90"/>
      <c r="K489" s="90"/>
      <c r="L489" s="90"/>
      <c r="M489" s="90"/>
      <c r="N489" s="91"/>
      <c r="O489" s="84"/>
      <c r="P489" s="9"/>
      <c r="Q489" s="9"/>
      <c r="R489" s="83"/>
      <c r="S489" s="92"/>
      <c r="T489" s="93"/>
      <c r="U489" s="94"/>
      <c r="V489" s="93"/>
      <c r="W489" s="90"/>
      <c r="X489" s="95"/>
      <c r="Y489" s="9"/>
      <c r="Z489" s="9"/>
      <c r="AA489" s="9"/>
    </row>
    <row r="490" ht="13.5" customHeight="1">
      <c r="A490" s="83"/>
      <c r="B490" s="84"/>
      <c r="C490" s="85"/>
      <c r="D490" s="83"/>
      <c r="E490" s="86"/>
      <c r="F490" s="87"/>
      <c r="G490" s="87"/>
      <c r="H490" s="88"/>
      <c r="I490" s="89"/>
      <c r="J490" s="90"/>
      <c r="K490" s="90"/>
      <c r="L490" s="90"/>
      <c r="M490" s="90"/>
      <c r="N490" s="91"/>
      <c r="O490" s="84"/>
      <c r="P490" s="9"/>
      <c r="Q490" s="9"/>
      <c r="R490" s="83"/>
      <c r="S490" s="92"/>
      <c r="T490" s="93"/>
      <c r="U490" s="94"/>
      <c r="V490" s="93"/>
      <c r="W490" s="90"/>
      <c r="X490" s="95"/>
      <c r="Y490" s="9"/>
      <c r="Z490" s="9"/>
      <c r="AA490" s="9"/>
    </row>
    <row r="491" ht="13.5" customHeight="1">
      <c r="A491" s="83"/>
      <c r="B491" s="84"/>
      <c r="C491" s="85"/>
      <c r="D491" s="83"/>
      <c r="E491" s="86"/>
      <c r="F491" s="87"/>
      <c r="G491" s="87"/>
      <c r="H491" s="88"/>
      <c r="I491" s="89"/>
      <c r="J491" s="90"/>
      <c r="K491" s="90"/>
      <c r="L491" s="90"/>
      <c r="M491" s="90"/>
      <c r="N491" s="91"/>
      <c r="O491" s="84"/>
      <c r="P491" s="9"/>
      <c r="Q491" s="9"/>
      <c r="R491" s="83"/>
      <c r="S491" s="92"/>
      <c r="T491" s="93"/>
      <c r="U491" s="94"/>
      <c r="V491" s="93"/>
      <c r="W491" s="90"/>
      <c r="X491" s="95"/>
      <c r="Y491" s="9"/>
      <c r="Z491" s="9"/>
      <c r="AA491" s="9"/>
    </row>
    <row r="492" ht="13.5" customHeight="1">
      <c r="A492" s="83"/>
      <c r="B492" s="84"/>
      <c r="C492" s="85"/>
      <c r="D492" s="83"/>
      <c r="E492" s="86"/>
      <c r="F492" s="87"/>
      <c r="G492" s="87"/>
      <c r="H492" s="88"/>
      <c r="I492" s="89"/>
      <c r="J492" s="90"/>
      <c r="K492" s="90"/>
      <c r="L492" s="90"/>
      <c r="M492" s="90"/>
      <c r="N492" s="91"/>
      <c r="O492" s="84"/>
      <c r="P492" s="9"/>
      <c r="Q492" s="9"/>
      <c r="R492" s="83"/>
      <c r="S492" s="92"/>
      <c r="T492" s="93"/>
      <c r="U492" s="94"/>
      <c r="V492" s="93"/>
      <c r="W492" s="90"/>
      <c r="X492" s="95"/>
      <c r="Y492" s="9"/>
      <c r="Z492" s="9"/>
      <c r="AA492" s="9"/>
    </row>
    <row r="493" ht="13.5" customHeight="1">
      <c r="A493" s="83"/>
      <c r="B493" s="84"/>
      <c r="C493" s="85"/>
      <c r="D493" s="83"/>
      <c r="E493" s="86"/>
      <c r="F493" s="87"/>
      <c r="G493" s="87"/>
      <c r="H493" s="88"/>
      <c r="I493" s="89"/>
      <c r="J493" s="90"/>
      <c r="K493" s="90"/>
      <c r="L493" s="90"/>
      <c r="M493" s="90"/>
      <c r="N493" s="91"/>
      <c r="O493" s="84"/>
      <c r="P493" s="9"/>
      <c r="Q493" s="9"/>
      <c r="R493" s="83"/>
      <c r="S493" s="92"/>
      <c r="T493" s="93"/>
      <c r="U493" s="94"/>
      <c r="V493" s="93"/>
      <c r="W493" s="90"/>
      <c r="X493" s="95"/>
      <c r="Y493" s="9"/>
      <c r="Z493" s="9"/>
      <c r="AA493" s="9"/>
    </row>
    <row r="494" ht="13.5" customHeight="1">
      <c r="A494" s="83"/>
      <c r="B494" s="84"/>
      <c r="C494" s="85"/>
      <c r="D494" s="83"/>
      <c r="E494" s="86"/>
      <c r="F494" s="87"/>
      <c r="G494" s="87"/>
      <c r="H494" s="88"/>
      <c r="I494" s="89"/>
      <c r="J494" s="90"/>
      <c r="K494" s="90"/>
      <c r="L494" s="90"/>
      <c r="M494" s="90"/>
      <c r="N494" s="91"/>
      <c r="O494" s="84"/>
      <c r="P494" s="9"/>
      <c r="Q494" s="9"/>
      <c r="R494" s="83"/>
      <c r="S494" s="92"/>
      <c r="T494" s="93"/>
      <c r="U494" s="94"/>
      <c r="V494" s="93"/>
      <c r="W494" s="90"/>
      <c r="X494" s="95"/>
      <c r="Y494" s="9"/>
      <c r="Z494" s="9"/>
      <c r="AA494" s="9"/>
    </row>
    <row r="495" ht="13.5" customHeight="1">
      <c r="A495" s="83"/>
      <c r="B495" s="84"/>
      <c r="C495" s="85"/>
      <c r="D495" s="83"/>
      <c r="E495" s="86"/>
      <c r="F495" s="87"/>
      <c r="G495" s="87"/>
      <c r="H495" s="88"/>
      <c r="I495" s="89"/>
      <c r="J495" s="90"/>
      <c r="K495" s="90"/>
      <c r="L495" s="90"/>
      <c r="M495" s="90"/>
      <c r="N495" s="91"/>
      <c r="O495" s="84"/>
      <c r="P495" s="9"/>
      <c r="Q495" s="9"/>
      <c r="R495" s="83"/>
      <c r="S495" s="92"/>
      <c r="T495" s="93"/>
      <c r="U495" s="94"/>
      <c r="V495" s="93"/>
      <c r="W495" s="90"/>
      <c r="X495" s="95"/>
      <c r="Y495" s="9"/>
      <c r="Z495" s="9"/>
      <c r="AA495" s="9"/>
    </row>
    <row r="496" ht="13.5" customHeight="1">
      <c r="A496" s="83"/>
      <c r="B496" s="84"/>
      <c r="C496" s="85"/>
      <c r="D496" s="83"/>
      <c r="E496" s="86"/>
      <c r="F496" s="87"/>
      <c r="G496" s="87"/>
      <c r="H496" s="88"/>
      <c r="I496" s="89"/>
      <c r="J496" s="90"/>
      <c r="K496" s="90"/>
      <c r="L496" s="90"/>
      <c r="M496" s="90"/>
      <c r="N496" s="91"/>
      <c r="O496" s="84"/>
      <c r="P496" s="9"/>
      <c r="Q496" s="9"/>
      <c r="R496" s="83"/>
      <c r="S496" s="92"/>
      <c r="T496" s="93"/>
      <c r="U496" s="94"/>
      <c r="V496" s="93"/>
      <c r="W496" s="90"/>
      <c r="X496" s="95"/>
      <c r="Y496" s="9"/>
      <c r="Z496" s="9"/>
      <c r="AA496" s="9"/>
    </row>
    <row r="497" ht="13.5" customHeight="1">
      <c r="A497" s="83"/>
      <c r="B497" s="84"/>
      <c r="C497" s="85"/>
      <c r="D497" s="83"/>
      <c r="E497" s="86"/>
      <c r="F497" s="87"/>
      <c r="G497" s="87"/>
      <c r="H497" s="88"/>
      <c r="I497" s="89"/>
      <c r="J497" s="90"/>
      <c r="K497" s="90"/>
      <c r="L497" s="90"/>
      <c r="M497" s="90"/>
      <c r="N497" s="91"/>
      <c r="O497" s="84"/>
      <c r="P497" s="9"/>
      <c r="Q497" s="9"/>
      <c r="R497" s="83"/>
      <c r="S497" s="92"/>
      <c r="T497" s="93"/>
      <c r="U497" s="94"/>
      <c r="V497" s="93"/>
      <c r="W497" s="90"/>
      <c r="X497" s="95"/>
      <c r="Y497" s="9"/>
      <c r="Z497" s="9"/>
      <c r="AA497" s="9"/>
    </row>
    <row r="498" ht="13.5" customHeight="1">
      <c r="A498" s="83"/>
      <c r="B498" s="84"/>
      <c r="C498" s="85"/>
      <c r="D498" s="83"/>
      <c r="E498" s="86"/>
      <c r="F498" s="87"/>
      <c r="G498" s="87"/>
      <c r="H498" s="88"/>
      <c r="I498" s="89"/>
      <c r="J498" s="90"/>
      <c r="K498" s="90"/>
      <c r="L498" s="90"/>
      <c r="M498" s="90"/>
      <c r="N498" s="91"/>
      <c r="O498" s="84"/>
      <c r="P498" s="9"/>
      <c r="Q498" s="9"/>
      <c r="R498" s="83"/>
      <c r="S498" s="92"/>
      <c r="T498" s="93"/>
      <c r="U498" s="94"/>
      <c r="V498" s="93"/>
      <c r="W498" s="90"/>
      <c r="X498" s="95"/>
      <c r="Y498" s="9"/>
      <c r="Z498" s="9"/>
      <c r="AA498" s="9"/>
    </row>
    <row r="499" ht="13.5" customHeight="1">
      <c r="A499" s="83"/>
      <c r="B499" s="84"/>
      <c r="C499" s="85"/>
      <c r="D499" s="83"/>
      <c r="E499" s="86"/>
      <c r="F499" s="87"/>
      <c r="G499" s="87"/>
      <c r="H499" s="88"/>
      <c r="I499" s="89"/>
      <c r="J499" s="90"/>
      <c r="K499" s="90"/>
      <c r="L499" s="90"/>
      <c r="M499" s="90"/>
      <c r="N499" s="91"/>
      <c r="O499" s="84"/>
      <c r="P499" s="9"/>
      <c r="Q499" s="9"/>
      <c r="R499" s="83"/>
      <c r="S499" s="92"/>
      <c r="T499" s="93"/>
      <c r="U499" s="94"/>
      <c r="V499" s="93"/>
      <c r="W499" s="90"/>
      <c r="X499" s="95"/>
      <c r="Y499" s="9"/>
      <c r="Z499" s="9"/>
      <c r="AA499" s="9"/>
    </row>
    <row r="500" ht="13.5" customHeight="1">
      <c r="A500" s="83"/>
      <c r="B500" s="84"/>
      <c r="C500" s="85"/>
      <c r="D500" s="83"/>
      <c r="E500" s="86"/>
      <c r="F500" s="87"/>
      <c r="G500" s="87"/>
      <c r="H500" s="88"/>
      <c r="I500" s="89"/>
      <c r="J500" s="90"/>
      <c r="K500" s="90"/>
      <c r="L500" s="90"/>
      <c r="M500" s="90"/>
      <c r="N500" s="91"/>
      <c r="O500" s="84"/>
      <c r="P500" s="9"/>
      <c r="Q500" s="9"/>
      <c r="R500" s="83"/>
      <c r="S500" s="92"/>
      <c r="T500" s="93"/>
      <c r="U500" s="94"/>
      <c r="V500" s="93"/>
      <c r="W500" s="90"/>
      <c r="X500" s="95"/>
      <c r="Y500" s="9"/>
      <c r="Z500" s="9"/>
      <c r="AA500" s="9"/>
    </row>
    <row r="501" ht="13.5" customHeight="1">
      <c r="A501" s="83"/>
      <c r="B501" s="84"/>
      <c r="C501" s="85"/>
      <c r="D501" s="83"/>
      <c r="E501" s="86"/>
      <c r="F501" s="87"/>
      <c r="G501" s="87"/>
      <c r="H501" s="88"/>
      <c r="I501" s="89"/>
      <c r="J501" s="90"/>
      <c r="K501" s="90"/>
      <c r="L501" s="90"/>
      <c r="M501" s="90"/>
      <c r="N501" s="91"/>
      <c r="O501" s="84"/>
      <c r="P501" s="9"/>
      <c r="Q501" s="9"/>
      <c r="R501" s="83"/>
      <c r="S501" s="92"/>
      <c r="T501" s="93"/>
      <c r="U501" s="94"/>
      <c r="V501" s="93"/>
      <c r="W501" s="90"/>
      <c r="X501" s="95"/>
      <c r="Y501" s="9"/>
      <c r="Z501" s="9"/>
      <c r="AA501" s="9"/>
    </row>
    <row r="502" ht="13.5" customHeight="1">
      <c r="A502" s="83"/>
      <c r="B502" s="84"/>
      <c r="C502" s="85"/>
      <c r="D502" s="83"/>
      <c r="E502" s="86"/>
      <c r="F502" s="87"/>
      <c r="G502" s="87"/>
      <c r="H502" s="88"/>
      <c r="I502" s="89"/>
      <c r="J502" s="90"/>
      <c r="K502" s="90"/>
      <c r="L502" s="90"/>
      <c r="M502" s="90"/>
      <c r="N502" s="91"/>
      <c r="O502" s="84"/>
      <c r="P502" s="9"/>
      <c r="Q502" s="9"/>
      <c r="R502" s="83"/>
      <c r="S502" s="92"/>
      <c r="T502" s="93"/>
      <c r="U502" s="94"/>
      <c r="V502" s="93"/>
      <c r="W502" s="90"/>
      <c r="X502" s="95"/>
      <c r="Y502" s="9"/>
      <c r="Z502" s="9"/>
      <c r="AA502" s="9"/>
    </row>
    <row r="503" ht="13.5" customHeight="1">
      <c r="A503" s="83"/>
      <c r="B503" s="84"/>
      <c r="C503" s="85"/>
      <c r="D503" s="83"/>
      <c r="E503" s="86"/>
      <c r="F503" s="87"/>
      <c r="G503" s="87"/>
      <c r="H503" s="88"/>
      <c r="I503" s="89"/>
      <c r="J503" s="90"/>
      <c r="K503" s="90"/>
      <c r="L503" s="90"/>
      <c r="M503" s="90"/>
      <c r="N503" s="91"/>
      <c r="O503" s="84"/>
      <c r="P503" s="9"/>
      <c r="Q503" s="9"/>
      <c r="R503" s="83"/>
      <c r="S503" s="92"/>
      <c r="T503" s="93"/>
      <c r="U503" s="94"/>
      <c r="V503" s="93"/>
      <c r="W503" s="90"/>
      <c r="X503" s="95"/>
      <c r="Y503" s="9"/>
      <c r="Z503" s="9"/>
      <c r="AA503" s="9"/>
    </row>
    <row r="504" ht="13.5" customHeight="1">
      <c r="A504" s="83"/>
      <c r="B504" s="84"/>
      <c r="C504" s="85"/>
      <c r="D504" s="83"/>
      <c r="E504" s="86"/>
      <c r="F504" s="87"/>
      <c r="G504" s="87"/>
      <c r="H504" s="88"/>
      <c r="I504" s="89"/>
      <c r="J504" s="90"/>
      <c r="K504" s="90"/>
      <c r="L504" s="90"/>
      <c r="M504" s="90"/>
      <c r="N504" s="91"/>
      <c r="O504" s="84"/>
      <c r="P504" s="9"/>
      <c r="Q504" s="9"/>
      <c r="R504" s="83"/>
      <c r="S504" s="92"/>
      <c r="T504" s="93"/>
      <c r="U504" s="94"/>
      <c r="V504" s="93"/>
      <c r="W504" s="90"/>
      <c r="X504" s="95"/>
      <c r="Y504" s="9"/>
      <c r="Z504" s="9"/>
      <c r="AA504" s="9"/>
    </row>
    <row r="505" ht="13.5" customHeight="1">
      <c r="A505" s="83"/>
      <c r="B505" s="84"/>
      <c r="C505" s="85"/>
      <c r="D505" s="83"/>
      <c r="E505" s="86"/>
      <c r="F505" s="87"/>
      <c r="G505" s="87"/>
      <c r="H505" s="88"/>
      <c r="I505" s="89"/>
      <c r="J505" s="90"/>
      <c r="K505" s="90"/>
      <c r="L505" s="90"/>
      <c r="M505" s="90"/>
      <c r="N505" s="91"/>
      <c r="O505" s="84"/>
      <c r="P505" s="9"/>
      <c r="Q505" s="9"/>
      <c r="R505" s="83"/>
      <c r="S505" s="92"/>
      <c r="T505" s="93"/>
      <c r="U505" s="94"/>
      <c r="V505" s="93"/>
      <c r="W505" s="90"/>
      <c r="X505" s="95"/>
      <c r="Y505" s="9"/>
      <c r="Z505" s="9"/>
      <c r="AA505" s="9"/>
    </row>
    <row r="506" ht="13.5" customHeight="1">
      <c r="A506" s="83"/>
      <c r="B506" s="84"/>
      <c r="C506" s="85"/>
      <c r="D506" s="83"/>
      <c r="E506" s="86"/>
      <c r="F506" s="87"/>
      <c r="G506" s="87"/>
      <c r="H506" s="88"/>
      <c r="I506" s="89"/>
      <c r="J506" s="90"/>
      <c r="K506" s="90"/>
      <c r="L506" s="90"/>
      <c r="M506" s="90"/>
      <c r="N506" s="91"/>
      <c r="O506" s="84"/>
      <c r="P506" s="9"/>
      <c r="Q506" s="9"/>
      <c r="R506" s="83"/>
      <c r="S506" s="92"/>
      <c r="T506" s="93"/>
      <c r="U506" s="94"/>
      <c r="V506" s="93"/>
      <c r="W506" s="90"/>
      <c r="X506" s="95"/>
      <c r="Y506" s="9"/>
      <c r="Z506" s="9"/>
      <c r="AA506" s="9"/>
    </row>
    <row r="507" ht="13.5" customHeight="1">
      <c r="A507" s="83"/>
      <c r="B507" s="84"/>
      <c r="C507" s="85"/>
      <c r="D507" s="83"/>
      <c r="E507" s="86"/>
      <c r="F507" s="87"/>
      <c r="G507" s="87"/>
      <c r="H507" s="88"/>
      <c r="I507" s="89"/>
      <c r="J507" s="90"/>
      <c r="K507" s="90"/>
      <c r="L507" s="90"/>
      <c r="M507" s="90"/>
      <c r="N507" s="91"/>
      <c r="O507" s="84"/>
      <c r="P507" s="9"/>
      <c r="Q507" s="9"/>
      <c r="R507" s="83"/>
      <c r="S507" s="92"/>
      <c r="T507" s="93"/>
      <c r="U507" s="94"/>
      <c r="V507" s="93"/>
      <c r="W507" s="90"/>
      <c r="X507" s="95"/>
      <c r="Y507" s="9"/>
      <c r="Z507" s="9"/>
      <c r="AA507" s="9"/>
    </row>
    <row r="508" ht="13.5" customHeight="1">
      <c r="A508" s="83"/>
      <c r="B508" s="84"/>
      <c r="C508" s="85"/>
      <c r="D508" s="83"/>
      <c r="E508" s="86"/>
      <c r="F508" s="87"/>
      <c r="G508" s="87"/>
      <c r="H508" s="88"/>
      <c r="I508" s="89"/>
      <c r="J508" s="90"/>
      <c r="K508" s="90"/>
      <c r="L508" s="90"/>
      <c r="M508" s="90"/>
      <c r="N508" s="91"/>
      <c r="O508" s="84"/>
      <c r="P508" s="9"/>
      <c r="Q508" s="9"/>
      <c r="R508" s="83"/>
      <c r="S508" s="92"/>
      <c r="T508" s="93"/>
      <c r="U508" s="94"/>
      <c r="V508" s="93"/>
      <c r="W508" s="90"/>
      <c r="X508" s="95"/>
      <c r="Y508" s="9"/>
      <c r="Z508" s="9"/>
      <c r="AA508" s="9"/>
    </row>
    <row r="509" ht="13.5" customHeight="1">
      <c r="A509" s="83"/>
      <c r="B509" s="84"/>
      <c r="C509" s="85"/>
      <c r="D509" s="83"/>
      <c r="E509" s="86"/>
      <c r="F509" s="87"/>
      <c r="G509" s="87"/>
      <c r="H509" s="88"/>
      <c r="I509" s="89"/>
      <c r="J509" s="90"/>
      <c r="K509" s="90"/>
      <c r="L509" s="90"/>
      <c r="M509" s="90"/>
      <c r="N509" s="91"/>
      <c r="O509" s="84"/>
      <c r="P509" s="9"/>
      <c r="Q509" s="9"/>
      <c r="R509" s="83"/>
      <c r="S509" s="92"/>
      <c r="T509" s="93"/>
      <c r="U509" s="94"/>
      <c r="V509" s="93"/>
      <c r="W509" s="90"/>
      <c r="X509" s="95"/>
      <c r="Y509" s="9"/>
      <c r="Z509" s="9"/>
      <c r="AA509" s="9"/>
    </row>
    <row r="510" ht="13.5" customHeight="1">
      <c r="A510" s="83"/>
      <c r="B510" s="84"/>
      <c r="C510" s="85"/>
      <c r="D510" s="83"/>
      <c r="E510" s="86"/>
      <c r="F510" s="87"/>
      <c r="G510" s="87"/>
      <c r="H510" s="88"/>
      <c r="I510" s="89"/>
      <c r="J510" s="90"/>
      <c r="K510" s="90"/>
      <c r="L510" s="90"/>
      <c r="M510" s="90"/>
      <c r="N510" s="91"/>
      <c r="O510" s="84"/>
      <c r="P510" s="9"/>
      <c r="Q510" s="9"/>
      <c r="R510" s="83"/>
      <c r="S510" s="92"/>
      <c r="T510" s="93"/>
      <c r="U510" s="94"/>
      <c r="V510" s="93"/>
      <c r="W510" s="90"/>
      <c r="X510" s="95"/>
      <c r="Y510" s="9"/>
      <c r="Z510" s="9"/>
      <c r="AA510" s="9"/>
    </row>
    <row r="511" ht="13.5" customHeight="1">
      <c r="A511" s="83"/>
      <c r="B511" s="84"/>
      <c r="C511" s="85"/>
      <c r="D511" s="83"/>
      <c r="E511" s="86"/>
      <c r="F511" s="87"/>
      <c r="G511" s="87"/>
      <c r="H511" s="88"/>
      <c r="I511" s="89"/>
      <c r="J511" s="90"/>
      <c r="K511" s="90"/>
      <c r="L511" s="90"/>
      <c r="M511" s="90"/>
      <c r="N511" s="91"/>
      <c r="O511" s="84"/>
      <c r="P511" s="9"/>
      <c r="Q511" s="9"/>
      <c r="R511" s="83"/>
      <c r="S511" s="92"/>
      <c r="T511" s="93"/>
      <c r="U511" s="94"/>
      <c r="V511" s="93"/>
      <c r="W511" s="90"/>
      <c r="X511" s="95"/>
      <c r="Y511" s="9"/>
      <c r="Z511" s="9"/>
      <c r="AA511" s="9"/>
    </row>
    <row r="512" ht="13.5" customHeight="1">
      <c r="A512" s="83"/>
      <c r="B512" s="84"/>
      <c r="C512" s="85"/>
      <c r="D512" s="83"/>
      <c r="E512" s="86"/>
      <c r="F512" s="87"/>
      <c r="G512" s="87"/>
      <c r="H512" s="88"/>
      <c r="I512" s="89"/>
      <c r="J512" s="90"/>
      <c r="K512" s="90"/>
      <c r="L512" s="90"/>
      <c r="M512" s="90"/>
      <c r="N512" s="91"/>
      <c r="O512" s="84"/>
      <c r="P512" s="9"/>
      <c r="Q512" s="9"/>
      <c r="R512" s="83"/>
      <c r="S512" s="92"/>
      <c r="T512" s="93"/>
      <c r="U512" s="94"/>
      <c r="V512" s="93"/>
      <c r="W512" s="90"/>
      <c r="X512" s="95"/>
      <c r="Y512" s="9"/>
      <c r="Z512" s="9"/>
      <c r="AA512" s="9"/>
    </row>
    <row r="513" ht="13.5" customHeight="1">
      <c r="A513" s="83"/>
      <c r="B513" s="84"/>
      <c r="C513" s="85"/>
      <c r="D513" s="83"/>
      <c r="E513" s="86"/>
      <c r="F513" s="87"/>
      <c r="G513" s="87"/>
      <c r="H513" s="88"/>
      <c r="I513" s="89"/>
      <c r="J513" s="90"/>
      <c r="K513" s="90"/>
      <c r="L513" s="90"/>
      <c r="M513" s="90"/>
      <c r="N513" s="91"/>
      <c r="O513" s="84"/>
      <c r="P513" s="9"/>
      <c r="Q513" s="9"/>
      <c r="R513" s="83"/>
      <c r="S513" s="92"/>
      <c r="T513" s="93"/>
      <c r="U513" s="94"/>
      <c r="V513" s="93"/>
      <c r="W513" s="90"/>
      <c r="X513" s="95"/>
      <c r="Y513" s="9"/>
      <c r="Z513" s="9"/>
      <c r="AA513" s="9"/>
    </row>
    <row r="514" ht="13.5" customHeight="1">
      <c r="A514" s="83"/>
      <c r="B514" s="84"/>
      <c r="C514" s="85"/>
      <c r="D514" s="83"/>
      <c r="E514" s="86"/>
      <c r="F514" s="87"/>
      <c r="G514" s="87"/>
      <c r="H514" s="88"/>
      <c r="I514" s="89"/>
      <c r="J514" s="90"/>
      <c r="K514" s="90"/>
      <c r="L514" s="90"/>
      <c r="M514" s="90"/>
      <c r="N514" s="91"/>
      <c r="O514" s="84"/>
      <c r="P514" s="9"/>
      <c r="Q514" s="9"/>
      <c r="R514" s="83"/>
      <c r="S514" s="92"/>
      <c r="T514" s="93"/>
      <c r="U514" s="94"/>
      <c r="V514" s="93"/>
      <c r="W514" s="90"/>
      <c r="X514" s="95"/>
      <c r="Y514" s="9"/>
      <c r="Z514" s="9"/>
      <c r="AA514" s="9"/>
    </row>
    <row r="515" ht="13.5" customHeight="1">
      <c r="A515" s="83"/>
      <c r="B515" s="84"/>
      <c r="C515" s="85"/>
      <c r="D515" s="83"/>
      <c r="E515" s="86"/>
      <c r="F515" s="87"/>
      <c r="G515" s="87"/>
      <c r="H515" s="88"/>
      <c r="I515" s="89"/>
      <c r="J515" s="90"/>
      <c r="K515" s="90"/>
      <c r="L515" s="90"/>
      <c r="M515" s="90"/>
      <c r="N515" s="91"/>
      <c r="O515" s="84"/>
      <c r="P515" s="9"/>
      <c r="Q515" s="9"/>
      <c r="R515" s="83"/>
      <c r="S515" s="92"/>
      <c r="T515" s="93"/>
      <c r="U515" s="94"/>
      <c r="V515" s="93"/>
      <c r="W515" s="90"/>
      <c r="X515" s="95"/>
      <c r="Y515" s="9"/>
      <c r="Z515" s="9"/>
      <c r="AA515" s="9"/>
    </row>
    <row r="516" ht="13.5" customHeight="1">
      <c r="A516" s="83"/>
      <c r="B516" s="84"/>
      <c r="C516" s="85"/>
      <c r="D516" s="83"/>
      <c r="E516" s="86"/>
      <c r="F516" s="87"/>
      <c r="G516" s="87"/>
      <c r="H516" s="88"/>
      <c r="I516" s="89"/>
      <c r="J516" s="90"/>
      <c r="K516" s="90"/>
      <c r="L516" s="90"/>
      <c r="M516" s="90"/>
      <c r="N516" s="91"/>
      <c r="O516" s="84"/>
      <c r="P516" s="9"/>
      <c r="Q516" s="9"/>
      <c r="R516" s="83"/>
      <c r="S516" s="92"/>
      <c r="T516" s="93"/>
      <c r="U516" s="94"/>
      <c r="V516" s="93"/>
      <c r="W516" s="90"/>
      <c r="X516" s="95"/>
      <c r="Y516" s="9"/>
      <c r="Z516" s="9"/>
      <c r="AA516" s="9"/>
    </row>
    <row r="517" ht="13.5" customHeight="1">
      <c r="A517" s="83"/>
      <c r="B517" s="84"/>
      <c r="C517" s="85"/>
      <c r="D517" s="83"/>
      <c r="E517" s="86"/>
      <c r="F517" s="87"/>
      <c r="G517" s="87"/>
      <c r="H517" s="88"/>
      <c r="I517" s="89"/>
      <c r="J517" s="90"/>
      <c r="K517" s="90"/>
      <c r="L517" s="90"/>
      <c r="M517" s="90"/>
      <c r="N517" s="91"/>
      <c r="O517" s="84"/>
      <c r="P517" s="9"/>
      <c r="Q517" s="9"/>
      <c r="R517" s="83"/>
      <c r="S517" s="92"/>
      <c r="T517" s="93"/>
      <c r="U517" s="94"/>
      <c r="V517" s="93"/>
      <c r="W517" s="90"/>
      <c r="X517" s="95"/>
      <c r="Y517" s="9"/>
      <c r="Z517" s="9"/>
      <c r="AA517" s="9"/>
    </row>
    <row r="518" ht="13.5" customHeight="1">
      <c r="A518" s="83"/>
      <c r="B518" s="84"/>
      <c r="C518" s="85"/>
      <c r="D518" s="83"/>
      <c r="E518" s="86"/>
      <c r="F518" s="87"/>
      <c r="G518" s="87"/>
      <c r="H518" s="88"/>
      <c r="I518" s="89"/>
      <c r="J518" s="90"/>
      <c r="K518" s="90"/>
      <c r="L518" s="90"/>
      <c r="M518" s="90"/>
      <c r="N518" s="91"/>
      <c r="O518" s="84"/>
      <c r="P518" s="9"/>
      <c r="Q518" s="9"/>
      <c r="R518" s="83"/>
      <c r="S518" s="92"/>
      <c r="T518" s="93"/>
      <c r="U518" s="94"/>
      <c r="V518" s="93"/>
      <c r="W518" s="90"/>
      <c r="X518" s="95"/>
      <c r="Y518" s="9"/>
      <c r="Z518" s="9"/>
      <c r="AA518" s="9"/>
    </row>
    <row r="519" ht="13.5" customHeight="1">
      <c r="A519" s="83"/>
      <c r="B519" s="84"/>
      <c r="C519" s="85"/>
      <c r="D519" s="83"/>
      <c r="E519" s="86"/>
      <c r="F519" s="87"/>
      <c r="G519" s="87"/>
      <c r="H519" s="88"/>
      <c r="I519" s="89"/>
      <c r="J519" s="90"/>
      <c r="K519" s="90"/>
      <c r="L519" s="90"/>
      <c r="M519" s="90"/>
      <c r="N519" s="91"/>
      <c r="O519" s="84"/>
      <c r="P519" s="9"/>
      <c r="Q519" s="9"/>
      <c r="R519" s="83"/>
      <c r="S519" s="92"/>
      <c r="T519" s="93"/>
      <c r="U519" s="94"/>
      <c r="V519" s="93"/>
      <c r="W519" s="90"/>
      <c r="X519" s="95"/>
      <c r="Y519" s="9"/>
      <c r="Z519" s="9"/>
      <c r="AA519" s="9"/>
    </row>
    <row r="520" ht="13.5" customHeight="1">
      <c r="A520" s="83"/>
      <c r="B520" s="84"/>
      <c r="C520" s="85"/>
      <c r="D520" s="83"/>
      <c r="E520" s="86"/>
      <c r="F520" s="87"/>
      <c r="G520" s="87"/>
      <c r="H520" s="88"/>
      <c r="I520" s="89"/>
      <c r="J520" s="90"/>
      <c r="K520" s="90"/>
      <c r="L520" s="90"/>
      <c r="M520" s="90"/>
      <c r="N520" s="91"/>
      <c r="O520" s="84"/>
      <c r="P520" s="9"/>
      <c r="Q520" s="9"/>
      <c r="R520" s="83"/>
      <c r="S520" s="92"/>
      <c r="T520" s="93"/>
      <c r="U520" s="94"/>
      <c r="V520" s="93"/>
      <c r="W520" s="90"/>
      <c r="X520" s="95"/>
      <c r="Y520" s="9"/>
      <c r="Z520" s="9"/>
      <c r="AA520" s="9"/>
    </row>
    <row r="521" ht="13.5" customHeight="1">
      <c r="A521" s="83"/>
      <c r="B521" s="84"/>
      <c r="C521" s="85"/>
      <c r="D521" s="83"/>
      <c r="E521" s="86"/>
      <c r="F521" s="87"/>
      <c r="G521" s="87"/>
      <c r="H521" s="88"/>
      <c r="I521" s="89"/>
      <c r="J521" s="90"/>
      <c r="K521" s="90"/>
      <c r="L521" s="90"/>
      <c r="M521" s="90"/>
      <c r="N521" s="91"/>
      <c r="O521" s="84"/>
      <c r="P521" s="9"/>
      <c r="Q521" s="9"/>
      <c r="R521" s="83"/>
      <c r="S521" s="92"/>
      <c r="T521" s="93"/>
      <c r="U521" s="94"/>
      <c r="V521" s="93"/>
      <c r="W521" s="90"/>
      <c r="X521" s="95"/>
      <c r="Y521" s="9"/>
      <c r="Z521" s="9"/>
      <c r="AA521" s="9"/>
    </row>
    <row r="522" ht="13.5" customHeight="1">
      <c r="A522" s="83"/>
      <c r="B522" s="84"/>
      <c r="C522" s="85"/>
      <c r="D522" s="83"/>
      <c r="E522" s="86"/>
      <c r="F522" s="87"/>
      <c r="G522" s="87"/>
      <c r="H522" s="88"/>
      <c r="I522" s="89"/>
      <c r="J522" s="90"/>
      <c r="K522" s="90"/>
      <c r="L522" s="90"/>
      <c r="M522" s="90"/>
      <c r="N522" s="91"/>
      <c r="O522" s="84"/>
      <c r="P522" s="9"/>
      <c r="Q522" s="9"/>
      <c r="R522" s="83"/>
      <c r="S522" s="92"/>
      <c r="T522" s="93"/>
      <c r="U522" s="94"/>
      <c r="V522" s="93"/>
      <c r="W522" s="90"/>
      <c r="X522" s="95"/>
      <c r="Y522" s="9"/>
      <c r="Z522" s="9"/>
      <c r="AA522" s="9"/>
    </row>
    <row r="523" ht="13.5" customHeight="1">
      <c r="A523" s="83"/>
      <c r="B523" s="84"/>
      <c r="C523" s="85"/>
      <c r="D523" s="83"/>
      <c r="E523" s="86"/>
      <c r="F523" s="87"/>
      <c r="G523" s="87"/>
      <c r="H523" s="88"/>
      <c r="I523" s="89"/>
      <c r="J523" s="90"/>
      <c r="K523" s="90"/>
      <c r="L523" s="90"/>
      <c r="M523" s="90"/>
      <c r="N523" s="91"/>
      <c r="O523" s="84"/>
      <c r="P523" s="9"/>
      <c r="Q523" s="9"/>
      <c r="R523" s="83"/>
      <c r="S523" s="92"/>
      <c r="T523" s="93"/>
      <c r="U523" s="94"/>
      <c r="V523" s="93"/>
      <c r="W523" s="90"/>
      <c r="X523" s="95"/>
      <c r="Y523" s="9"/>
      <c r="Z523" s="9"/>
      <c r="AA523" s="9"/>
    </row>
    <row r="524" ht="13.5" customHeight="1">
      <c r="A524" s="83"/>
      <c r="B524" s="84"/>
      <c r="C524" s="85"/>
      <c r="D524" s="83"/>
      <c r="E524" s="86"/>
      <c r="F524" s="87"/>
      <c r="G524" s="87"/>
      <c r="H524" s="88"/>
      <c r="I524" s="89"/>
      <c r="J524" s="90"/>
      <c r="K524" s="90"/>
      <c r="L524" s="90"/>
      <c r="M524" s="90"/>
      <c r="N524" s="91"/>
      <c r="O524" s="84"/>
      <c r="P524" s="9"/>
      <c r="Q524" s="9"/>
      <c r="R524" s="83"/>
      <c r="S524" s="92"/>
      <c r="T524" s="93"/>
      <c r="U524" s="94"/>
      <c r="V524" s="93"/>
      <c r="W524" s="90"/>
      <c r="X524" s="95"/>
      <c r="Y524" s="9"/>
      <c r="Z524" s="9"/>
      <c r="AA524" s="9"/>
    </row>
    <row r="525" ht="13.5" customHeight="1">
      <c r="A525" s="83"/>
      <c r="B525" s="84"/>
      <c r="C525" s="85"/>
      <c r="D525" s="83"/>
      <c r="E525" s="86"/>
      <c r="F525" s="87"/>
      <c r="G525" s="87"/>
      <c r="H525" s="88"/>
      <c r="I525" s="89"/>
      <c r="J525" s="90"/>
      <c r="K525" s="90"/>
      <c r="L525" s="90"/>
      <c r="M525" s="90"/>
      <c r="N525" s="91"/>
      <c r="O525" s="84"/>
      <c r="P525" s="9"/>
      <c r="Q525" s="9"/>
      <c r="R525" s="83"/>
      <c r="S525" s="92"/>
      <c r="T525" s="93"/>
      <c r="U525" s="94"/>
      <c r="V525" s="93"/>
      <c r="W525" s="90"/>
      <c r="X525" s="95"/>
      <c r="Y525" s="9"/>
      <c r="Z525" s="9"/>
      <c r="AA525" s="9"/>
    </row>
    <row r="526" ht="13.5" customHeight="1">
      <c r="A526" s="83"/>
      <c r="B526" s="84"/>
      <c r="C526" s="85"/>
      <c r="D526" s="83"/>
      <c r="E526" s="86"/>
      <c r="F526" s="87"/>
      <c r="G526" s="87"/>
      <c r="H526" s="88"/>
      <c r="I526" s="89"/>
      <c r="J526" s="90"/>
      <c r="K526" s="90"/>
      <c r="L526" s="90"/>
      <c r="M526" s="90"/>
      <c r="N526" s="91"/>
      <c r="O526" s="84"/>
      <c r="P526" s="9"/>
      <c r="Q526" s="9"/>
      <c r="R526" s="83"/>
      <c r="S526" s="92"/>
      <c r="T526" s="93"/>
      <c r="U526" s="94"/>
      <c r="V526" s="93"/>
      <c r="W526" s="90"/>
      <c r="X526" s="95"/>
      <c r="Y526" s="9"/>
      <c r="Z526" s="9"/>
      <c r="AA526" s="9"/>
    </row>
    <row r="527" ht="13.5" customHeight="1">
      <c r="A527" s="83"/>
      <c r="B527" s="84"/>
      <c r="C527" s="85"/>
      <c r="D527" s="83"/>
      <c r="E527" s="86"/>
      <c r="F527" s="87"/>
      <c r="G527" s="87"/>
      <c r="H527" s="88"/>
      <c r="I527" s="89"/>
      <c r="J527" s="90"/>
      <c r="K527" s="90"/>
      <c r="L527" s="90"/>
      <c r="M527" s="90"/>
      <c r="N527" s="91"/>
      <c r="O527" s="84"/>
      <c r="P527" s="9"/>
      <c r="Q527" s="9"/>
      <c r="R527" s="83"/>
      <c r="S527" s="92"/>
      <c r="T527" s="93"/>
      <c r="U527" s="94"/>
      <c r="V527" s="93"/>
      <c r="W527" s="90"/>
      <c r="X527" s="95"/>
      <c r="Y527" s="9"/>
      <c r="Z527" s="9"/>
      <c r="AA527" s="9"/>
    </row>
    <row r="528" ht="13.5" customHeight="1">
      <c r="A528" s="83"/>
      <c r="B528" s="84"/>
      <c r="C528" s="85"/>
      <c r="D528" s="83"/>
      <c r="E528" s="86"/>
      <c r="F528" s="87"/>
      <c r="G528" s="87"/>
      <c r="H528" s="88"/>
      <c r="I528" s="89"/>
      <c r="J528" s="90"/>
      <c r="K528" s="90"/>
      <c r="L528" s="90"/>
      <c r="M528" s="90"/>
      <c r="N528" s="91"/>
      <c r="O528" s="84"/>
      <c r="P528" s="9"/>
      <c r="Q528" s="9"/>
      <c r="R528" s="83"/>
      <c r="S528" s="92"/>
      <c r="T528" s="93"/>
      <c r="U528" s="94"/>
      <c r="V528" s="93"/>
      <c r="W528" s="90"/>
      <c r="X528" s="95"/>
      <c r="Y528" s="9"/>
      <c r="Z528" s="9"/>
      <c r="AA528" s="9"/>
    </row>
    <row r="529" ht="13.5" customHeight="1">
      <c r="A529" s="83"/>
      <c r="B529" s="84"/>
      <c r="C529" s="85"/>
      <c r="D529" s="83"/>
      <c r="E529" s="86"/>
      <c r="F529" s="87"/>
      <c r="G529" s="87"/>
      <c r="H529" s="88"/>
      <c r="I529" s="89"/>
      <c r="J529" s="90"/>
      <c r="K529" s="90"/>
      <c r="L529" s="90"/>
      <c r="M529" s="90"/>
      <c r="N529" s="91"/>
      <c r="O529" s="84"/>
      <c r="P529" s="9"/>
      <c r="Q529" s="9"/>
      <c r="R529" s="83"/>
      <c r="S529" s="92"/>
      <c r="T529" s="93"/>
      <c r="U529" s="94"/>
      <c r="V529" s="93"/>
      <c r="W529" s="90"/>
      <c r="X529" s="95"/>
      <c r="Y529" s="9"/>
      <c r="Z529" s="9"/>
      <c r="AA529" s="9"/>
    </row>
    <row r="530" ht="13.5" customHeight="1">
      <c r="A530" s="83"/>
      <c r="B530" s="84"/>
      <c r="C530" s="85"/>
      <c r="D530" s="83"/>
      <c r="E530" s="86"/>
      <c r="F530" s="87"/>
      <c r="G530" s="87"/>
      <c r="H530" s="88"/>
      <c r="I530" s="89"/>
      <c r="J530" s="90"/>
      <c r="K530" s="90"/>
      <c r="L530" s="90"/>
      <c r="M530" s="90"/>
      <c r="N530" s="91"/>
      <c r="O530" s="84"/>
      <c r="P530" s="9"/>
      <c r="Q530" s="9"/>
      <c r="R530" s="83"/>
      <c r="S530" s="92"/>
      <c r="T530" s="93"/>
      <c r="U530" s="94"/>
      <c r="V530" s="93"/>
      <c r="W530" s="90"/>
      <c r="X530" s="95"/>
      <c r="Y530" s="9"/>
      <c r="Z530" s="9"/>
      <c r="AA530" s="9"/>
    </row>
    <row r="531" ht="13.5" customHeight="1">
      <c r="A531" s="83"/>
      <c r="B531" s="84"/>
      <c r="C531" s="85"/>
      <c r="D531" s="83"/>
      <c r="E531" s="86"/>
      <c r="F531" s="87"/>
      <c r="G531" s="87"/>
      <c r="H531" s="88"/>
      <c r="I531" s="89"/>
      <c r="J531" s="90"/>
      <c r="K531" s="90"/>
      <c r="L531" s="90"/>
      <c r="M531" s="90"/>
      <c r="N531" s="91"/>
      <c r="O531" s="84"/>
      <c r="P531" s="9"/>
      <c r="Q531" s="9"/>
      <c r="R531" s="83"/>
      <c r="S531" s="92"/>
      <c r="T531" s="93"/>
      <c r="U531" s="94"/>
      <c r="V531" s="93"/>
      <c r="W531" s="90"/>
      <c r="X531" s="95"/>
      <c r="Y531" s="9"/>
      <c r="Z531" s="9"/>
      <c r="AA531" s="9"/>
    </row>
    <row r="532" ht="13.5" customHeight="1">
      <c r="A532" s="83"/>
      <c r="B532" s="84"/>
      <c r="C532" s="85"/>
      <c r="D532" s="83"/>
      <c r="E532" s="86"/>
      <c r="F532" s="87"/>
      <c r="G532" s="87"/>
      <c r="H532" s="88"/>
      <c r="I532" s="89"/>
      <c r="J532" s="90"/>
      <c r="K532" s="90"/>
      <c r="L532" s="90"/>
      <c r="M532" s="90"/>
      <c r="N532" s="91"/>
      <c r="O532" s="84"/>
      <c r="P532" s="9"/>
      <c r="Q532" s="9"/>
      <c r="R532" s="83"/>
      <c r="S532" s="92"/>
      <c r="T532" s="93"/>
      <c r="U532" s="94"/>
      <c r="V532" s="93"/>
      <c r="W532" s="90"/>
      <c r="X532" s="95"/>
      <c r="Y532" s="9"/>
      <c r="Z532" s="9"/>
      <c r="AA532" s="9"/>
    </row>
    <row r="533" ht="13.5" customHeight="1">
      <c r="A533" s="83"/>
      <c r="B533" s="84"/>
      <c r="C533" s="85"/>
      <c r="D533" s="83"/>
      <c r="E533" s="86"/>
      <c r="F533" s="87"/>
      <c r="G533" s="87"/>
      <c r="H533" s="88"/>
      <c r="I533" s="89"/>
      <c r="J533" s="90"/>
      <c r="K533" s="90"/>
      <c r="L533" s="90"/>
      <c r="M533" s="90"/>
      <c r="N533" s="91"/>
      <c r="O533" s="84"/>
      <c r="P533" s="9"/>
      <c r="Q533" s="9"/>
      <c r="R533" s="83"/>
      <c r="S533" s="92"/>
      <c r="T533" s="93"/>
      <c r="U533" s="94"/>
      <c r="V533" s="93"/>
      <c r="W533" s="90"/>
      <c r="X533" s="95"/>
      <c r="Y533" s="9"/>
      <c r="Z533" s="9"/>
      <c r="AA533" s="9"/>
    </row>
    <row r="534" ht="13.5" customHeight="1">
      <c r="A534" s="83"/>
      <c r="B534" s="84"/>
      <c r="C534" s="85"/>
      <c r="D534" s="83"/>
      <c r="E534" s="86"/>
      <c r="F534" s="87"/>
      <c r="G534" s="87"/>
      <c r="H534" s="88"/>
      <c r="I534" s="89"/>
      <c r="J534" s="90"/>
      <c r="K534" s="90"/>
      <c r="L534" s="90"/>
      <c r="M534" s="90"/>
      <c r="N534" s="91"/>
      <c r="O534" s="84"/>
      <c r="P534" s="9"/>
      <c r="Q534" s="9"/>
      <c r="R534" s="83"/>
      <c r="S534" s="92"/>
      <c r="T534" s="93"/>
      <c r="U534" s="94"/>
      <c r="V534" s="93"/>
      <c r="W534" s="90"/>
      <c r="X534" s="95"/>
      <c r="Y534" s="9"/>
      <c r="Z534" s="9"/>
      <c r="AA534" s="9"/>
    </row>
    <row r="535" ht="13.5" customHeight="1">
      <c r="A535" s="83"/>
      <c r="B535" s="84"/>
      <c r="C535" s="85"/>
      <c r="D535" s="83"/>
      <c r="E535" s="86"/>
      <c r="F535" s="87"/>
      <c r="G535" s="87"/>
      <c r="H535" s="88"/>
      <c r="I535" s="89"/>
      <c r="J535" s="90"/>
      <c r="K535" s="90"/>
      <c r="L535" s="90"/>
      <c r="M535" s="90"/>
      <c r="N535" s="91"/>
      <c r="O535" s="84"/>
      <c r="P535" s="9"/>
      <c r="Q535" s="9"/>
      <c r="R535" s="83"/>
      <c r="S535" s="92"/>
      <c r="T535" s="93"/>
      <c r="U535" s="94"/>
      <c r="V535" s="93"/>
      <c r="W535" s="90"/>
      <c r="X535" s="95"/>
      <c r="Y535" s="9"/>
      <c r="Z535" s="9"/>
      <c r="AA535" s="9"/>
    </row>
    <row r="536" ht="13.5" customHeight="1">
      <c r="A536" s="83"/>
      <c r="B536" s="84"/>
      <c r="C536" s="85"/>
      <c r="D536" s="83"/>
      <c r="E536" s="86"/>
      <c r="F536" s="87"/>
      <c r="G536" s="87"/>
      <c r="H536" s="88"/>
      <c r="I536" s="89"/>
      <c r="J536" s="90"/>
      <c r="K536" s="90"/>
      <c r="L536" s="90"/>
      <c r="M536" s="90"/>
      <c r="N536" s="91"/>
      <c r="O536" s="84"/>
      <c r="P536" s="9"/>
      <c r="Q536" s="9"/>
      <c r="R536" s="83"/>
      <c r="S536" s="92"/>
      <c r="T536" s="93"/>
      <c r="U536" s="94"/>
      <c r="V536" s="93"/>
      <c r="W536" s="90"/>
      <c r="X536" s="95"/>
      <c r="Y536" s="9"/>
      <c r="Z536" s="9"/>
      <c r="AA536" s="9"/>
    </row>
    <row r="537" ht="13.5" customHeight="1">
      <c r="A537" s="83"/>
      <c r="B537" s="84"/>
      <c r="C537" s="85"/>
      <c r="D537" s="83"/>
      <c r="E537" s="86"/>
      <c r="F537" s="87"/>
      <c r="G537" s="87"/>
      <c r="H537" s="88"/>
      <c r="I537" s="89"/>
      <c r="J537" s="90"/>
      <c r="K537" s="90"/>
      <c r="L537" s="90"/>
      <c r="M537" s="90"/>
      <c r="N537" s="91"/>
      <c r="O537" s="84"/>
      <c r="P537" s="9"/>
      <c r="Q537" s="9"/>
      <c r="R537" s="83"/>
      <c r="S537" s="92"/>
      <c r="T537" s="93"/>
      <c r="U537" s="94"/>
      <c r="V537" s="93"/>
      <c r="W537" s="90"/>
      <c r="X537" s="95"/>
      <c r="Y537" s="9"/>
      <c r="Z537" s="9"/>
      <c r="AA537" s="9"/>
    </row>
    <row r="538" ht="13.5" customHeight="1">
      <c r="A538" s="83"/>
      <c r="B538" s="84"/>
      <c r="C538" s="85"/>
      <c r="D538" s="83"/>
      <c r="E538" s="86"/>
      <c r="F538" s="87"/>
      <c r="G538" s="87"/>
      <c r="H538" s="88"/>
      <c r="I538" s="89"/>
      <c r="J538" s="90"/>
      <c r="K538" s="90"/>
      <c r="L538" s="90"/>
      <c r="M538" s="90"/>
      <c r="N538" s="91"/>
      <c r="O538" s="84"/>
      <c r="P538" s="9"/>
      <c r="Q538" s="9"/>
      <c r="R538" s="83"/>
      <c r="S538" s="92"/>
      <c r="T538" s="93"/>
      <c r="U538" s="94"/>
      <c r="V538" s="93"/>
      <c r="W538" s="90"/>
      <c r="X538" s="95"/>
      <c r="Y538" s="9"/>
      <c r="Z538" s="9"/>
      <c r="AA538" s="9"/>
    </row>
    <row r="539" ht="13.5" customHeight="1">
      <c r="A539" s="83"/>
      <c r="B539" s="84"/>
      <c r="C539" s="85"/>
      <c r="D539" s="83"/>
      <c r="E539" s="86"/>
      <c r="F539" s="87"/>
      <c r="G539" s="87"/>
      <c r="H539" s="88"/>
      <c r="I539" s="89"/>
      <c r="J539" s="90"/>
      <c r="K539" s="90"/>
      <c r="L539" s="90"/>
      <c r="M539" s="90"/>
      <c r="N539" s="91"/>
      <c r="O539" s="84"/>
      <c r="P539" s="9"/>
      <c r="Q539" s="9"/>
      <c r="R539" s="83"/>
      <c r="S539" s="92"/>
      <c r="T539" s="93"/>
      <c r="U539" s="94"/>
      <c r="V539" s="93"/>
      <c r="W539" s="90"/>
      <c r="X539" s="95"/>
      <c r="Y539" s="9"/>
      <c r="Z539" s="9"/>
      <c r="AA539" s="9"/>
    </row>
    <row r="540" ht="13.5" customHeight="1">
      <c r="A540" s="83"/>
      <c r="B540" s="84"/>
      <c r="C540" s="85"/>
      <c r="D540" s="83"/>
      <c r="E540" s="86"/>
      <c r="F540" s="87"/>
      <c r="G540" s="87"/>
      <c r="H540" s="88"/>
      <c r="I540" s="89"/>
      <c r="J540" s="90"/>
      <c r="K540" s="90"/>
      <c r="L540" s="90"/>
      <c r="M540" s="90"/>
      <c r="N540" s="91"/>
      <c r="O540" s="84"/>
      <c r="P540" s="9"/>
      <c r="Q540" s="9"/>
      <c r="R540" s="83"/>
      <c r="S540" s="92"/>
      <c r="T540" s="93"/>
      <c r="U540" s="94"/>
      <c r="V540" s="93"/>
      <c r="W540" s="90"/>
      <c r="X540" s="95"/>
      <c r="Y540" s="9"/>
      <c r="Z540" s="9"/>
      <c r="AA540" s="9"/>
    </row>
    <row r="541" ht="13.5" customHeight="1">
      <c r="A541" s="83"/>
      <c r="B541" s="84"/>
      <c r="C541" s="85"/>
      <c r="D541" s="83"/>
      <c r="E541" s="86"/>
      <c r="F541" s="87"/>
      <c r="G541" s="87"/>
      <c r="H541" s="88"/>
      <c r="I541" s="89"/>
      <c r="J541" s="90"/>
      <c r="K541" s="90"/>
      <c r="L541" s="90"/>
      <c r="M541" s="90"/>
      <c r="N541" s="91"/>
      <c r="O541" s="84"/>
      <c r="P541" s="9"/>
      <c r="Q541" s="9"/>
      <c r="R541" s="83"/>
      <c r="S541" s="92"/>
      <c r="T541" s="93"/>
      <c r="U541" s="94"/>
      <c r="V541" s="93"/>
      <c r="W541" s="90"/>
      <c r="X541" s="95"/>
      <c r="Y541" s="9"/>
      <c r="Z541" s="9"/>
      <c r="AA541" s="9"/>
    </row>
    <row r="542" ht="13.5" customHeight="1">
      <c r="A542" s="83"/>
      <c r="B542" s="84"/>
      <c r="C542" s="85"/>
      <c r="D542" s="83"/>
      <c r="E542" s="86"/>
      <c r="F542" s="87"/>
      <c r="G542" s="87"/>
      <c r="H542" s="88"/>
      <c r="I542" s="89"/>
      <c r="J542" s="90"/>
      <c r="K542" s="90"/>
      <c r="L542" s="90"/>
      <c r="M542" s="90"/>
      <c r="N542" s="91"/>
      <c r="O542" s="84"/>
      <c r="P542" s="9"/>
      <c r="Q542" s="9"/>
      <c r="R542" s="83"/>
      <c r="S542" s="92"/>
      <c r="T542" s="93"/>
      <c r="U542" s="94"/>
      <c r="V542" s="93"/>
      <c r="W542" s="90"/>
      <c r="X542" s="95"/>
      <c r="Y542" s="9"/>
      <c r="Z542" s="9"/>
      <c r="AA542" s="9"/>
    </row>
    <row r="543" ht="13.5" customHeight="1">
      <c r="A543" s="83"/>
      <c r="B543" s="84"/>
      <c r="C543" s="85"/>
      <c r="D543" s="83"/>
      <c r="E543" s="86"/>
      <c r="F543" s="87"/>
      <c r="G543" s="87"/>
      <c r="H543" s="88"/>
      <c r="I543" s="89"/>
      <c r="J543" s="90"/>
      <c r="K543" s="90"/>
      <c r="L543" s="90"/>
      <c r="M543" s="90"/>
      <c r="N543" s="91"/>
      <c r="O543" s="84"/>
      <c r="P543" s="9"/>
      <c r="Q543" s="9"/>
      <c r="R543" s="83"/>
      <c r="S543" s="92"/>
      <c r="T543" s="93"/>
      <c r="U543" s="94"/>
      <c r="V543" s="93"/>
      <c r="W543" s="90"/>
      <c r="X543" s="95"/>
      <c r="Y543" s="9"/>
      <c r="Z543" s="9"/>
      <c r="AA543" s="9"/>
    </row>
    <row r="544" ht="13.5" customHeight="1">
      <c r="A544" s="83"/>
      <c r="B544" s="84"/>
      <c r="C544" s="85"/>
      <c r="D544" s="83"/>
      <c r="E544" s="86"/>
      <c r="F544" s="87"/>
      <c r="G544" s="87"/>
      <c r="H544" s="88"/>
      <c r="I544" s="89"/>
      <c r="J544" s="90"/>
      <c r="K544" s="90"/>
      <c r="L544" s="90"/>
      <c r="M544" s="90"/>
      <c r="N544" s="91"/>
      <c r="O544" s="84"/>
      <c r="P544" s="9"/>
      <c r="Q544" s="9"/>
      <c r="R544" s="83"/>
      <c r="S544" s="92"/>
      <c r="T544" s="93"/>
      <c r="U544" s="94"/>
      <c r="V544" s="93"/>
      <c r="W544" s="90"/>
      <c r="X544" s="95"/>
      <c r="Y544" s="9"/>
      <c r="Z544" s="9"/>
      <c r="AA544" s="9"/>
    </row>
    <row r="545" ht="13.5" customHeight="1">
      <c r="A545" s="83"/>
      <c r="B545" s="84"/>
      <c r="C545" s="85"/>
      <c r="D545" s="83"/>
      <c r="E545" s="86"/>
      <c r="F545" s="87"/>
      <c r="G545" s="87"/>
      <c r="H545" s="88"/>
      <c r="I545" s="89"/>
      <c r="J545" s="90"/>
      <c r="K545" s="90"/>
      <c r="L545" s="90"/>
      <c r="M545" s="90"/>
      <c r="N545" s="91"/>
      <c r="O545" s="84"/>
      <c r="P545" s="9"/>
      <c r="Q545" s="9"/>
      <c r="R545" s="83"/>
      <c r="S545" s="92"/>
      <c r="T545" s="93"/>
      <c r="U545" s="94"/>
      <c r="V545" s="93"/>
      <c r="W545" s="90"/>
      <c r="X545" s="95"/>
      <c r="Y545" s="9"/>
      <c r="Z545" s="9"/>
      <c r="AA545" s="9"/>
    </row>
    <row r="546" ht="13.5" customHeight="1">
      <c r="A546" s="83"/>
      <c r="B546" s="84"/>
      <c r="C546" s="85"/>
      <c r="D546" s="83"/>
      <c r="E546" s="86"/>
      <c r="F546" s="87"/>
      <c r="G546" s="87"/>
      <c r="H546" s="88"/>
      <c r="I546" s="89"/>
      <c r="J546" s="90"/>
      <c r="K546" s="90"/>
      <c r="L546" s="90"/>
      <c r="M546" s="90"/>
      <c r="N546" s="91"/>
      <c r="O546" s="84"/>
      <c r="P546" s="9"/>
      <c r="Q546" s="9"/>
      <c r="R546" s="83"/>
      <c r="S546" s="92"/>
      <c r="T546" s="93"/>
      <c r="U546" s="94"/>
      <c r="V546" s="93"/>
      <c r="W546" s="90"/>
      <c r="X546" s="95"/>
      <c r="Y546" s="9"/>
      <c r="Z546" s="9"/>
      <c r="AA546" s="9"/>
    </row>
    <row r="547" ht="13.5" customHeight="1">
      <c r="A547" s="83"/>
      <c r="B547" s="84"/>
      <c r="C547" s="85"/>
      <c r="D547" s="83"/>
      <c r="E547" s="86"/>
      <c r="F547" s="87"/>
      <c r="G547" s="87"/>
      <c r="H547" s="88"/>
      <c r="I547" s="89"/>
      <c r="J547" s="90"/>
      <c r="K547" s="90"/>
      <c r="L547" s="90"/>
      <c r="M547" s="90"/>
      <c r="N547" s="91"/>
      <c r="O547" s="84"/>
      <c r="P547" s="9"/>
      <c r="Q547" s="9"/>
      <c r="R547" s="83"/>
      <c r="S547" s="92"/>
      <c r="T547" s="93"/>
      <c r="U547" s="94"/>
      <c r="V547" s="93"/>
      <c r="W547" s="90"/>
      <c r="X547" s="95"/>
      <c r="Y547" s="9"/>
      <c r="Z547" s="9"/>
      <c r="AA547" s="9"/>
    </row>
    <row r="548" ht="13.5" customHeight="1">
      <c r="A548" s="83"/>
      <c r="B548" s="84"/>
      <c r="C548" s="85"/>
      <c r="D548" s="83"/>
      <c r="E548" s="86"/>
      <c r="F548" s="87"/>
      <c r="G548" s="87"/>
      <c r="H548" s="88"/>
      <c r="I548" s="89"/>
      <c r="J548" s="90"/>
      <c r="K548" s="90"/>
      <c r="L548" s="90"/>
      <c r="M548" s="90"/>
      <c r="N548" s="91"/>
      <c r="O548" s="84"/>
      <c r="P548" s="9"/>
      <c r="Q548" s="9"/>
      <c r="R548" s="83"/>
      <c r="S548" s="92"/>
      <c r="T548" s="93"/>
      <c r="U548" s="94"/>
      <c r="V548" s="93"/>
      <c r="W548" s="90"/>
      <c r="X548" s="95"/>
      <c r="Y548" s="9"/>
      <c r="Z548" s="9"/>
      <c r="AA548" s="9"/>
    </row>
    <row r="549" ht="13.5" customHeight="1">
      <c r="A549" s="83"/>
      <c r="B549" s="84"/>
      <c r="C549" s="85"/>
      <c r="D549" s="83"/>
      <c r="E549" s="86"/>
      <c r="F549" s="87"/>
      <c r="G549" s="87"/>
      <c r="H549" s="88"/>
      <c r="I549" s="89"/>
      <c r="J549" s="90"/>
      <c r="K549" s="90"/>
      <c r="L549" s="90"/>
      <c r="M549" s="90"/>
      <c r="N549" s="91"/>
      <c r="O549" s="84"/>
      <c r="P549" s="9"/>
      <c r="Q549" s="9"/>
      <c r="R549" s="83"/>
      <c r="S549" s="92"/>
      <c r="T549" s="93"/>
      <c r="U549" s="94"/>
      <c r="V549" s="93"/>
      <c r="W549" s="90"/>
      <c r="X549" s="95"/>
      <c r="Y549" s="9"/>
      <c r="Z549" s="9"/>
      <c r="AA549" s="9"/>
    </row>
    <row r="550" ht="13.5" customHeight="1">
      <c r="A550" s="83"/>
      <c r="B550" s="84"/>
      <c r="C550" s="85"/>
      <c r="D550" s="83"/>
      <c r="E550" s="86"/>
      <c r="F550" s="87"/>
      <c r="G550" s="87"/>
      <c r="H550" s="88"/>
      <c r="I550" s="89"/>
      <c r="J550" s="90"/>
      <c r="K550" s="90"/>
      <c r="L550" s="90"/>
      <c r="M550" s="90"/>
      <c r="N550" s="91"/>
      <c r="O550" s="84"/>
      <c r="P550" s="9"/>
      <c r="Q550" s="9"/>
      <c r="R550" s="83"/>
      <c r="S550" s="92"/>
      <c r="T550" s="93"/>
      <c r="U550" s="94"/>
      <c r="V550" s="93"/>
      <c r="W550" s="90"/>
      <c r="X550" s="95"/>
      <c r="Y550" s="9"/>
      <c r="Z550" s="9"/>
      <c r="AA550" s="9"/>
    </row>
    <row r="551" ht="13.5" customHeight="1">
      <c r="A551" s="83"/>
      <c r="B551" s="84"/>
      <c r="C551" s="85"/>
      <c r="D551" s="83"/>
      <c r="E551" s="86"/>
      <c r="F551" s="87"/>
      <c r="G551" s="87"/>
      <c r="H551" s="88"/>
      <c r="I551" s="89"/>
      <c r="J551" s="90"/>
      <c r="K551" s="90"/>
      <c r="L551" s="90"/>
      <c r="M551" s="90"/>
      <c r="N551" s="91"/>
      <c r="O551" s="84"/>
      <c r="P551" s="9"/>
      <c r="Q551" s="9"/>
      <c r="R551" s="83"/>
      <c r="S551" s="92"/>
      <c r="T551" s="93"/>
      <c r="U551" s="94"/>
      <c r="V551" s="93"/>
      <c r="W551" s="90"/>
      <c r="X551" s="95"/>
      <c r="Y551" s="9"/>
      <c r="Z551" s="9"/>
      <c r="AA551" s="9"/>
    </row>
    <row r="552" ht="13.5" customHeight="1">
      <c r="A552" s="83"/>
      <c r="B552" s="84"/>
      <c r="C552" s="85"/>
      <c r="D552" s="83"/>
      <c r="E552" s="86"/>
      <c r="F552" s="87"/>
      <c r="G552" s="87"/>
      <c r="H552" s="88"/>
      <c r="I552" s="89"/>
      <c r="J552" s="90"/>
      <c r="K552" s="90"/>
      <c r="L552" s="90"/>
      <c r="M552" s="90"/>
      <c r="N552" s="91"/>
      <c r="O552" s="84"/>
      <c r="P552" s="9"/>
      <c r="Q552" s="9"/>
      <c r="R552" s="83"/>
      <c r="S552" s="92"/>
      <c r="T552" s="93"/>
      <c r="U552" s="94"/>
      <c r="V552" s="93"/>
      <c r="W552" s="90"/>
      <c r="X552" s="95"/>
      <c r="Y552" s="9"/>
      <c r="Z552" s="9"/>
      <c r="AA552" s="9"/>
    </row>
    <row r="553" ht="13.5" customHeight="1">
      <c r="A553" s="83"/>
      <c r="B553" s="84"/>
      <c r="C553" s="85"/>
      <c r="D553" s="83"/>
      <c r="E553" s="86"/>
      <c r="F553" s="87"/>
      <c r="G553" s="87"/>
      <c r="H553" s="88"/>
      <c r="I553" s="89"/>
      <c r="J553" s="90"/>
      <c r="K553" s="90"/>
      <c r="L553" s="90"/>
      <c r="M553" s="90"/>
      <c r="N553" s="91"/>
      <c r="O553" s="84"/>
      <c r="P553" s="9"/>
      <c r="Q553" s="9"/>
      <c r="R553" s="83"/>
      <c r="S553" s="92"/>
      <c r="T553" s="93"/>
      <c r="U553" s="94"/>
      <c r="V553" s="93"/>
      <c r="W553" s="90"/>
      <c r="X553" s="95"/>
      <c r="Y553" s="9"/>
      <c r="Z553" s="9"/>
      <c r="AA553" s="9"/>
    </row>
    <row r="554" ht="13.5" customHeight="1">
      <c r="A554" s="83"/>
      <c r="B554" s="84"/>
      <c r="C554" s="85"/>
      <c r="D554" s="83"/>
      <c r="E554" s="86"/>
      <c r="F554" s="87"/>
      <c r="G554" s="87"/>
      <c r="H554" s="88"/>
      <c r="I554" s="89"/>
      <c r="J554" s="90"/>
      <c r="K554" s="90"/>
      <c r="L554" s="90"/>
      <c r="M554" s="90"/>
      <c r="N554" s="91"/>
      <c r="O554" s="84"/>
      <c r="P554" s="9"/>
      <c r="Q554" s="9"/>
      <c r="R554" s="83"/>
      <c r="S554" s="92"/>
      <c r="T554" s="93"/>
      <c r="U554" s="94"/>
      <c r="V554" s="93"/>
      <c r="W554" s="90"/>
      <c r="X554" s="95"/>
      <c r="Y554" s="9"/>
      <c r="Z554" s="9"/>
      <c r="AA554" s="9"/>
    </row>
    <row r="555" ht="13.5" customHeight="1">
      <c r="A555" s="83"/>
      <c r="B555" s="84"/>
      <c r="C555" s="85"/>
      <c r="D555" s="83"/>
      <c r="E555" s="86"/>
      <c r="F555" s="87"/>
      <c r="G555" s="87"/>
      <c r="H555" s="88"/>
      <c r="I555" s="89"/>
      <c r="J555" s="90"/>
      <c r="K555" s="90"/>
      <c r="L555" s="90"/>
      <c r="M555" s="90"/>
      <c r="N555" s="91"/>
      <c r="O555" s="84"/>
      <c r="P555" s="9"/>
      <c r="Q555" s="9"/>
      <c r="R555" s="83"/>
      <c r="S555" s="92"/>
      <c r="T555" s="93"/>
      <c r="U555" s="94"/>
      <c r="V555" s="93"/>
      <c r="W555" s="90"/>
      <c r="X555" s="95"/>
      <c r="Y555" s="9"/>
      <c r="Z555" s="9"/>
      <c r="AA555" s="9"/>
    </row>
    <row r="556" ht="13.5" customHeight="1">
      <c r="A556" s="83"/>
      <c r="B556" s="84"/>
      <c r="C556" s="85"/>
      <c r="D556" s="83"/>
      <c r="E556" s="86"/>
      <c r="F556" s="87"/>
      <c r="G556" s="87"/>
      <c r="H556" s="88"/>
      <c r="I556" s="89"/>
      <c r="J556" s="90"/>
      <c r="K556" s="90"/>
      <c r="L556" s="90"/>
      <c r="M556" s="90"/>
      <c r="N556" s="91"/>
      <c r="O556" s="84"/>
      <c r="P556" s="9"/>
      <c r="Q556" s="9"/>
      <c r="R556" s="83"/>
      <c r="S556" s="92"/>
      <c r="T556" s="93"/>
      <c r="U556" s="94"/>
      <c r="V556" s="93"/>
      <c r="W556" s="90"/>
      <c r="X556" s="95"/>
      <c r="Y556" s="9"/>
      <c r="Z556" s="9"/>
      <c r="AA556" s="9"/>
    </row>
    <row r="557" ht="13.5" customHeight="1">
      <c r="A557" s="83"/>
      <c r="B557" s="84"/>
      <c r="C557" s="85"/>
      <c r="D557" s="83"/>
      <c r="E557" s="86"/>
      <c r="F557" s="87"/>
      <c r="G557" s="87"/>
      <c r="H557" s="88"/>
      <c r="I557" s="89"/>
      <c r="J557" s="90"/>
      <c r="K557" s="90"/>
      <c r="L557" s="90"/>
      <c r="M557" s="90"/>
      <c r="N557" s="91"/>
      <c r="O557" s="84"/>
      <c r="P557" s="9"/>
      <c r="Q557" s="9"/>
      <c r="R557" s="83"/>
      <c r="S557" s="92"/>
      <c r="T557" s="93"/>
      <c r="U557" s="94"/>
      <c r="V557" s="93"/>
      <c r="W557" s="90"/>
      <c r="X557" s="95"/>
      <c r="Y557" s="9"/>
      <c r="Z557" s="9"/>
      <c r="AA557" s="9"/>
    </row>
    <row r="558" ht="13.5" customHeight="1">
      <c r="A558" s="83"/>
      <c r="B558" s="84"/>
      <c r="C558" s="85"/>
      <c r="D558" s="83"/>
      <c r="E558" s="86"/>
      <c r="F558" s="87"/>
      <c r="G558" s="87"/>
      <c r="H558" s="88"/>
      <c r="I558" s="89"/>
      <c r="J558" s="90"/>
      <c r="K558" s="90"/>
      <c r="L558" s="90"/>
      <c r="M558" s="90"/>
      <c r="N558" s="91"/>
      <c r="O558" s="84"/>
      <c r="P558" s="9"/>
      <c r="Q558" s="9"/>
      <c r="R558" s="83"/>
      <c r="S558" s="92"/>
      <c r="T558" s="93"/>
      <c r="U558" s="94"/>
      <c r="V558" s="93"/>
      <c r="W558" s="90"/>
      <c r="X558" s="95"/>
      <c r="Y558" s="9"/>
      <c r="Z558" s="9"/>
      <c r="AA558" s="9"/>
    </row>
    <row r="559" ht="13.5" customHeight="1">
      <c r="A559" s="83"/>
      <c r="B559" s="84"/>
      <c r="C559" s="85"/>
      <c r="D559" s="83"/>
      <c r="E559" s="86"/>
      <c r="F559" s="87"/>
      <c r="G559" s="87"/>
      <c r="H559" s="88"/>
      <c r="I559" s="89"/>
      <c r="J559" s="90"/>
      <c r="K559" s="90"/>
      <c r="L559" s="90"/>
      <c r="M559" s="90"/>
      <c r="N559" s="91"/>
      <c r="O559" s="84"/>
      <c r="P559" s="9"/>
      <c r="Q559" s="9"/>
      <c r="R559" s="83"/>
      <c r="S559" s="92"/>
      <c r="T559" s="93"/>
      <c r="U559" s="94"/>
      <c r="V559" s="93"/>
      <c r="W559" s="90"/>
      <c r="X559" s="95"/>
      <c r="Y559" s="9"/>
      <c r="Z559" s="9"/>
      <c r="AA559" s="9"/>
    </row>
    <row r="560" ht="13.5" customHeight="1">
      <c r="A560" s="83"/>
      <c r="B560" s="84"/>
      <c r="C560" s="85"/>
      <c r="D560" s="83"/>
      <c r="E560" s="86"/>
      <c r="F560" s="87"/>
      <c r="G560" s="87"/>
      <c r="H560" s="88"/>
      <c r="I560" s="89"/>
      <c r="J560" s="90"/>
      <c r="K560" s="90"/>
      <c r="L560" s="90"/>
      <c r="M560" s="90"/>
      <c r="N560" s="91"/>
      <c r="O560" s="84"/>
      <c r="P560" s="9"/>
      <c r="Q560" s="9"/>
      <c r="R560" s="83"/>
      <c r="S560" s="92"/>
      <c r="T560" s="93"/>
      <c r="U560" s="94"/>
      <c r="V560" s="93"/>
      <c r="W560" s="90"/>
      <c r="X560" s="95"/>
      <c r="Y560" s="9"/>
      <c r="Z560" s="9"/>
      <c r="AA560" s="9"/>
    </row>
    <row r="561" ht="13.5" customHeight="1">
      <c r="A561" s="83"/>
      <c r="B561" s="84"/>
      <c r="C561" s="85"/>
      <c r="D561" s="83"/>
      <c r="E561" s="86"/>
      <c r="F561" s="87"/>
      <c r="G561" s="87"/>
      <c r="H561" s="88"/>
      <c r="I561" s="89"/>
      <c r="J561" s="90"/>
      <c r="K561" s="90"/>
      <c r="L561" s="90"/>
      <c r="M561" s="90"/>
      <c r="N561" s="91"/>
      <c r="O561" s="84"/>
      <c r="P561" s="9"/>
      <c r="Q561" s="9"/>
      <c r="R561" s="83"/>
      <c r="S561" s="92"/>
      <c r="T561" s="93"/>
      <c r="U561" s="94"/>
      <c r="V561" s="93"/>
      <c r="W561" s="90"/>
      <c r="X561" s="95"/>
      <c r="Y561" s="9"/>
      <c r="Z561" s="9"/>
      <c r="AA561" s="9"/>
    </row>
    <row r="562" ht="13.5" customHeight="1">
      <c r="A562" s="83"/>
      <c r="B562" s="84"/>
      <c r="C562" s="85"/>
      <c r="D562" s="83"/>
      <c r="E562" s="86"/>
      <c r="F562" s="87"/>
      <c r="G562" s="87"/>
      <c r="H562" s="88"/>
      <c r="I562" s="89"/>
      <c r="J562" s="90"/>
      <c r="K562" s="90"/>
      <c r="L562" s="90"/>
      <c r="M562" s="90"/>
      <c r="N562" s="91"/>
      <c r="O562" s="84"/>
      <c r="P562" s="9"/>
      <c r="Q562" s="9"/>
      <c r="R562" s="83"/>
      <c r="S562" s="92"/>
      <c r="T562" s="93"/>
      <c r="U562" s="94"/>
      <c r="V562" s="93"/>
      <c r="W562" s="90"/>
      <c r="X562" s="95"/>
      <c r="Y562" s="9"/>
      <c r="Z562" s="9"/>
      <c r="AA562" s="9"/>
    </row>
    <row r="563" ht="13.5" customHeight="1">
      <c r="A563" s="83"/>
      <c r="B563" s="84"/>
      <c r="C563" s="85"/>
      <c r="D563" s="83"/>
      <c r="E563" s="86"/>
      <c r="F563" s="87"/>
      <c r="G563" s="87"/>
      <c r="H563" s="88"/>
      <c r="I563" s="89"/>
      <c r="J563" s="90"/>
      <c r="K563" s="90"/>
      <c r="L563" s="90"/>
      <c r="M563" s="90"/>
      <c r="N563" s="91"/>
      <c r="O563" s="84"/>
      <c r="P563" s="9"/>
      <c r="Q563" s="9"/>
      <c r="R563" s="83"/>
      <c r="S563" s="92"/>
      <c r="T563" s="93"/>
      <c r="U563" s="94"/>
      <c r="V563" s="93"/>
      <c r="W563" s="90"/>
      <c r="X563" s="95"/>
      <c r="Y563" s="9"/>
      <c r="Z563" s="9"/>
      <c r="AA563" s="9"/>
    </row>
    <row r="564" ht="13.5" customHeight="1">
      <c r="A564" s="83"/>
      <c r="B564" s="84"/>
      <c r="C564" s="85"/>
      <c r="D564" s="83"/>
      <c r="E564" s="86"/>
      <c r="F564" s="87"/>
      <c r="G564" s="87"/>
      <c r="H564" s="88"/>
      <c r="I564" s="89"/>
      <c r="J564" s="90"/>
      <c r="K564" s="90"/>
      <c r="L564" s="90"/>
      <c r="M564" s="90"/>
      <c r="N564" s="91"/>
      <c r="O564" s="84"/>
      <c r="P564" s="9"/>
      <c r="Q564" s="9"/>
      <c r="R564" s="83"/>
      <c r="S564" s="92"/>
      <c r="T564" s="93"/>
      <c r="U564" s="94"/>
      <c r="V564" s="93"/>
      <c r="W564" s="90"/>
      <c r="X564" s="95"/>
      <c r="Y564" s="9"/>
      <c r="Z564" s="9"/>
      <c r="AA564" s="9"/>
    </row>
    <row r="565" ht="13.5" customHeight="1">
      <c r="A565" s="83"/>
      <c r="B565" s="84"/>
      <c r="C565" s="85"/>
      <c r="D565" s="83"/>
      <c r="E565" s="86"/>
      <c r="F565" s="87"/>
      <c r="G565" s="87"/>
      <c r="H565" s="88"/>
      <c r="I565" s="89"/>
      <c r="J565" s="90"/>
      <c r="K565" s="90"/>
      <c r="L565" s="90"/>
      <c r="M565" s="90"/>
      <c r="N565" s="91"/>
      <c r="O565" s="84"/>
      <c r="P565" s="9"/>
      <c r="Q565" s="9"/>
      <c r="R565" s="83"/>
      <c r="S565" s="92"/>
      <c r="T565" s="93"/>
      <c r="U565" s="94"/>
      <c r="V565" s="93"/>
      <c r="W565" s="90"/>
      <c r="X565" s="95"/>
      <c r="Y565" s="9"/>
      <c r="Z565" s="9"/>
      <c r="AA565" s="9"/>
    </row>
    <row r="566" ht="13.5" customHeight="1">
      <c r="A566" s="83"/>
      <c r="B566" s="84"/>
      <c r="C566" s="85"/>
      <c r="D566" s="83"/>
      <c r="E566" s="86"/>
      <c r="F566" s="87"/>
      <c r="G566" s="87"/>
      <c r="H566" s="88"/>
      <c r="I566" s="89"/>
      <c r="J566" s="90"/>
      <c r="K566" s="90"/>
      <c r="L566" s="90"/>
      <c r="M566" s="90"/>
      <c r="N566" s="91"/>
      <c r="O566" s="84"/>
      <c r="P566" s="9"/>
      <c r="Q566" s="9"/>
      <c r="R566" s="83"/>
      <c r="S566" s="92"/>
      <c r="T566" s="93"/>
      <c r="U566" s="94"/>
      <c r="V566" s="93"/>
      <c r="W566" s="90"/>
      <c r="X566" s="95"/>
      <c r="Y566" s="9"/>
      <c r="Z566" s="9"/>
      <c r="AA566" s="9"/>
    </row>
    <row r="567" ht="13.5" customHeight="1">
      <c r="A567" s="83"/>
      <c r="B567" s="84"/>
      <c r="C567" s="85"/>
      <c r="D567" s="83"/>
      <c r="E567" s="86"/>
      <c r="F567" s="87"/>
      <c r="G567" s="87"/>
      <c r="H567" s="88"/>
      <c r="I567" s="89"/>
      <c r="J567" s="90"/>
      <c r="K567" s="90"/>
      <c r="L567" s="90"/>
      <c r="M567" s="90"/>
      <c r="N567" s="91"/>
      <c r="O567" s="84"/>
      <c r="P567" s="9"/>
      <c r="Q567" s="9"/>
      <c r="R567" s="83"/>
      <c r="S567" s="92"/>
      <c r="T567" s="93"/>
      <c r="U567" s="94"/>
      <c r="V567" s="93"/>
      <c r="W567" s="90"/>
      <c r="X567" s="95"/>
      <c r="Y567" s="9"/>
      <c r="Z567" s="9"/>
      <c r="AA567" s="9"/>
    </row>
    <row r="568" ht="13.5" customHeight="1">
      <c r="A568" s="83"/>
      <c r="B568" s="84"/>
      <c r="C568" s="85"/>
      <c r="D568" s="83"/>
      <c r="E568" s="86"/>
      <c r="F568" s="87"/>
      <c r="G568" s="87"/>
      <c r="H568" s="88"/>
      <c r="I568" s="89"/>
      <c r="J568" s="90"/>
      <c r="K568" s="90"/>
      <c r="L568" s="90"/>
      <c r="M568" s="90"/>
      <c r="N568" s="91"/>
      <c r="O568" s="84"/>
      <c r="P568" s="9"/>
      <c r="Q568" s="9"/>
      <c r="R568" s="83"/>
      <c r="S568" s="92"/>
      <c r="T568" s="93"/>
      <c r="U568" s="94"/>
      <c r="V568" s="93"/>
      <c r="W568" s="90"/>
      <c r="X568" s="95"/>
      <c r="Y568" s="9"/>
      <c r="Z568" s="9"/>
      <c r="AA568" s="9"/>
    </row>
    <row r="569" ht="13.5" customHeight="1">
      <c r="A569" s="83"/>
      <c r="B569" s="84"/>
      <c r="C569" s="85"/>
      <c r="D569" s="83"/>
      <c r="E569" s="86"/>
      <c r="F569" s="87"/>
      <c r="G569" s="87"/>
      <c r="H569" s="88"/>
      <c r="I569" s="89"/>
      <c r="J569" s="90"/>
      <c r="K569" s="90"/>
      <c r="L569" s="90"/>
      <c r="M569" s="90"/>
      <c r="N569" s="91"/>
      <c r="O569" s="84"/>
      <c r="P569" s="9"/>
      <c r="Q569" s="9"/>
      <c r="R569" s="83"/>
      <c r="S569" s="92"/>
      <c r="T569" s="93"/>
      <c r="U569" s="94"/>
      <c r="V569" s="93"/>
      <c r="W569" s="90"/>
      <c r="X569" s="95"/>
      <c r="Y569" s="9"/>
      <c r="Z569" s="9"/>
      <c r="AA569" s="9"/>
    </row>
    <row r="570" ht="13.5" customHeight="1">
      <c r="A570" s="83"/>
      <c r="B570" s="84"/>
      <c r="C570" s="85"/>
      <c r="D570" s="83"/>
      <c r="E570" s="86"/>
      <c r="F570" s="87"/>
      <c r="G570" s="87"/>
      <c r="H570" s="88"/>
      <c r="I570" s="89"/>
      <c r="J570" s="90"/>
      <c r="K570" s="90"/>
      <c r="L570" s="90"/>
      <c r="M570" s="90"/>
      <c r="N570" s="91"/>
      <c r="O570" s="84"/>
      <c r="P570" s="9"/>
      <c r="Q570" s="9"/>
      <c r="R570" s="83"/>
      <c r="S570" s="92"/>
      <c r="T570" s="93"/>
      <c r="U570" s="94"/>
      <c r="V570" s="93"/>
      <c r="W570" s="90"/>
      <c r="X570" s="95"/>
      <c r="Y570" s="9"/>
      <c r="Z570" s="9"/>
      <c r="AA570" s="9"/>
    </row>
    <row r="571" ht="13.5" customHeight="1">
      <c r="A571" s="83"/>
      <c r="B571" s="84"/>
      <c r="C571" s="85"/>
      <c r="D571" s="83"/>
      <c r="E571" s="86"/>
      <c r="F571" s="87"/>
      <c r="G571" s="87"/>
      <c r="H571" s="88"/>
      <c r="I571" s="89"/>
      <c r="J571" s="90"/>
      <c r="K571" s="90"/>
      <c r="L571" s="90"/>
      <c r="M571" s="90"/>
      <c r="N571" s="91"/>
      <c r="O571" s="84"/>
      <c r="P571" s="9"/>
      <c r="Q571" s="9"/>
      <c r="R571" s="83"/>
      <c r="S571" s="92"/>
      <c r="T571" s="93"/>
      <c r="U571" s="94"/>
      <c r="V571" s="93"/>
      <c r="W571" s="90"/>
      <c r="X571" s="95"/>
      <c r="Y571" s="9"/>
      <c r="Z571" s="9"/>
      <c r="AA571" s="9"/>
    </row>
    <row r="572" ht="13.5" customHeight="1">
      <c r="A572" s="83"/>
      <c r="B572" s="84"/>
      <c r="C572" s="85"/>
      <c r="D572" s="83"/>
      <c r="E572" s="86"/>
      <c r="F572" s="87"/>
      <c r="G572" s="87"/>
      <c r="H572" s="88"/>
      <c r="I572" s="89"/>
      <c r="J572" s="90"/>
      <c r="K572" s="90"/>
      <c r="L572" s="90"/>
      <c r="M572" s="90"/>
      <c r="N572" s="91"/>
      <c r="O572" s="84"/>
      <c r="P572" s="9"/>
      <c r="Q572" s="9"/>
      <c r="R572" s="83"/>
      <c r="S572" s="92"/>
      <c r="T572" s="93"/>
      <c r="U572" s="94"/>
      <c r="V572" s="93"/>
      <c r="W572" s="90"/>
      <c r="X572" s="95"/>
      <c r="Y572" s="9"/>
      <c r="Z572" s="9"/>
      <c r="AA572" s="9"/>
    </row>
    <row r="573" ht="13.5" customHeight="1">
      <c r="A573" s="83"/>
      <c r="B573" s="84"/>
      <c r="C573" s="85"/>
      <c r="D573" s="83"/>
      <c r="E573" s="86"/>
      <c r="F573" s="87"/>
      <c r="G573" s="87"/>
      <c r="H573" s="88"/>
      <c r="I573" s="89"/>
      <c r="J573" s="90"/>
      <c r="K573" s="90"/>
      <c r="L573" s="90"/>
      <c r="M573" s="90"/>
      <c r="N573" s="91"/>
      <c r="O573" s="84"/>
      <c r="P573" s="9"/>
      <c r="Q573" s="9"/>
      <c r="R573" s="83"/>
      <c r="S573" s="92"/>
      <c r="T573" s="93"/>
      <c r="U573" s="94"/>
      <c r="V573" s="93"/>
      <c r="W573" s="90"/>
      <c r="X573" s="95"/>
      <c r="Y573" s="9"/>
      <c r="Z573" s="9"/>
      <c r="AA573" s="9"/>
    </row>
    <row r="574" ht="13.5" customHeight="1">
      <c r="A574" s="83"/>
      <c r="B574" s="84"/>
      <c r="C574" s="85"/>
      <c r="D574" s="83"/>
      <c r="E574" s="86"/>
      <c r="F574" s="87"/>
      <c r="G574" s="87"/>
      <c r="H574" s="88"/>
      <c r="I574" s="89"/>
      <c r="J574" s="90"/>
      <c r="K574" s="90"/>
      <c r="L574" s="90"/>
      <c r="M574" s="90"/>
      <c r="N574" s="91"/>
      <c r="O574" s="84"/>
      <c r="P574" s="9"/>
      <c r="Q574" s="9"/>
      <c r="R574" s="83"/>
      <c r="S574" s="92"/>
      <c r="T574" s="93"/>
      <c r="U574" s="94"/>
      <c r="V574" s="93"/>
      <c r="W574" s="90"/>
      <c r="X574" s="95"/>
      <c r="Y574" s="9"/>
      <c r="Z574" s="9"/>
      <c r="AA574" s="9"/>
    </row>
    <row r="575" ht="13.5" customHeight="1">
      <c r="A575" s="83"/>
      <c r="B575" s="84"/>
      <c r="C575" s="85"/>
      <c r="D575" s="83"/>
      <c r="E575" s="86"/>
      <c r="F575" s="87"/>
      <c r="G575" s="87"/>
      <c r="H575" s="88"/>
      <c r="I575" s="89"/>
      <c r="J575" s="90"/>
      <c r="K575" s="90"/>
      <c r="L575" s="90"/>
      <c r="M575" s="90"/>
      <c r="N575" s="91"/>
      <c r="O575" s="84"/>
      <c r="P575" s="9"/>
      <c r="Q575" s="9"/>
      <c r="R575" s="83"/>
      <c r="S575" s="92"/>
      <c r="T575" s="93"/>
      <c r="U575" s="94"/>
      <c r="V575" s="93"/>
      <c r="W575" s="90"/>
      <c r="X575" s="95"/>
      <c r="Y575" s="9"/>
      <c r="Z575" s="9"/>
      <c r="AA575" s="9"/>
    </row>
    <row r="576" ht="13.5" customHeight="1">
      <c r="A576" s="83"/>
      <c r="B576" s="84"/>
      <c r="C576" s="85"/>
      <c r="D576" s="83"/>
      <c r="E576" s="86"/>
      <c r="F576" s="87"/>
      <c r="G576" s="87"/>
      <c r="H576" s="88"/>
      <c r="I576" s="89"/>
      <c r="J576" s="90"/>
      <c r="K576" s="90"/>
      <c r="L576" s="90"/>
      <c r="M576" s="90"/>
      <c r="N576" s="91"/>
      <c r="O576" s="84"/>
      <c r="P576" s="9"/>
      <c r="Q576" s="9"/>
      <c r="R576" s="83"/>
      <c r="S576" s="92"/>
      <c r="T576" s="93"/>
      <c r="U576" s="94"/>
      <c r="V576" s="93"/>
      <c r="W576" s="90"/>
      <c r="X576" s="95"/>
      <c r="Y576" s="9"/>
      <c r="Z576" s="9"/>
      <c r="AA576" s="9"/>
    </row>
    <row r="577" ht="13.5" customHeight="1">
      <c r="A577" s="83"/>
      <c r="B577" s="84"/>
      <c r="C577" s="85"/>
      <c r="D577" s="83"/>
      <c r="E577" s="86"/>
      <c r="F577" s="87"/>
      <c r="G577" s="87"/>
      <c r="H577" s="88"/>
      <c r="I577" s="89"/>
      <c r="J577" s="90"/>
      <c r="K577" s="90"/>
      <c r="L577" s="90"/>
      <c r="M577" s="90"/>
      <c r="N577" s="91"/>
      <c r="O577" s="84"/>
      <c r="P577" s="9"/>
      <c r="Q577" s="9"/>
      <c r="R577" s="83"/>
      <c r="S577" s="92"/>
      <c r="T577" s="93"/>
      <c r="U577" s="94"/>
      <c r="V577" s="93"/>
      <c r="W577" s="90"/>
      <c r="X577" s="95"/>
      <c r="Y577" s="9"/>
      <c r="Z577" s="9"/>
      <c r="AA577" s="9"/>
    </row>
    <row r="578" ht="13.5" customHeight="1">
      <c r="A578" s="83"/>
      <c r="B578" s="84"/>
      <c r="C578" s="85"/>
      <c r="D578" s="83"/>
      <c r="E578" s="86"/>
      <c r="F578" s="87"/>
      <c r="G578" s="87"/>
      <c r="H578" s="88"/>
      <c r="I578" s="89"/>
      <c r="J578" s="90"/>
      <c r="K578" s="90"/>
      <c r="L578" s="90"/>
      <c r="M578" s="90"/>
      <c r="N578" s="91"/>
      <c r="O578" s="84"/>
      <c r="P578" s="9"/>
      <c r="Q578" s="9"/>
      <c r="R578" s="83"/>
      <c r="S578" s="92"/>
      <c r="T578" s="93"/>
      <c r="U578" s="94"/>
      <c r="V578" s="93"/>
      <c r="W578" s="90"/>
      <c r="X578" s="95"/>
      <c r="Y578" s="9"/>
      <c r="Z578" s="9"/>
      <c r="AA578" s="9"/>
    </row>
    <row r="579" ht="13.5" customHeight="1">
      <c r="A579" s="83"/>
      <c r="B579" s="84"/>
      <c r="C579" s="85"/>
      <c r="D579" s="83"/>
      <c r="E579" s="86"/>
      <c r="F579" s="87"/>
      <c r="G579" s="87"/>
      <c r="H579" s="88"/>
      <c r="I579" s="89"/>
      <c r="J579" s="90"/>
      <c r="K579" s="90"/>
      <c r="L579" s="90"/>
      <c r="M579" s="90"/>
      <c r="N579" s="91"/>
      <c r="O579" s="84"/>
      <c r="P579" s="9"/>
      <c r="Q579" s="9"/>
      <c r="R579" s="83"/>
      <c r="S579" s="92"/>
      <c r="T579" s="93"/>
      <c r="U579" s="94"/>
      <c r="V579" s="93"/>
      <c r="W579" s="90"/>
      <c r="X579" s="95"/>
      <c r="Y579" s="9"/>
      <c r="Z579" s="9"/>
      <c r="AA579" s="9"/>
    </row>
    <row r="580" ht="13.5" customHeight="1">
      <c r="A580" s="83"/>
      <c r="B580" s="84"/>
      <c r="C580" s="85"/>
      <c r="D580" s="83"/>
      <c r="E580" s="86"/>
      <c r="F580" s="87"/>
      <c r="G580" s="87"/>
      <c r="H580" s="88"/>
      <c r="I580" s="89"/>
      <c r="J580" s="90"/>
      <c r="K580" s="90"/>
      <c r="L580" s="90"/>
      <c r="M580" s="90"/>
      <c r="N580" s="91"/>
      <c r="O580" s="84"/>
      <c r="P580" s="9"/>
      <c r="Q580" s="9"/>
      <c r="R580" s="83"/>
      <c r="S580" s="92"/>
      <c r="T580" s="93"/>
      <c r="U580" s="94"/>
      <c r="V580" s="93"/>
      <c r="W580" s="90"/>
      <c r="X580" s="95"/>
      <c r="Y580" s="9"/>
      <c r="Z580" s="9"/>
      <c r="AA580" s="9"/>
    </row>
    <row r="581" ht="13.5" customHeight="1">
      <c r="A581" s="83"/>
      <c r="B581" s="84"/>
      <c r="C581" s="85"/>
      <c r="D581" s="83"/>
      <c r="E581" s="86"/>
      <c r="F581" s="87"/>
      <c r="G581" s="87"/>
      <c r="H581" s="88"/>
      <c r="I581" s="89"/>
      <c r="J581" s="90"/>
      <c r="K581" s="90"/>
      <c r="L581" s="90"/>
      <c r="M581" s="90"/>
      <c r="N581" s="91"/>
      <c r="O581" s="84"/>
      <c r="P581" s="9"/>
      <c r="Q581" s="9"/>
      <c r="R581" s="83"/>
      <c r="S581" s="92"/>
      <c r="T581" s="93"/>
      <c r="U581" s="94"/>
      <c r="V581" s="93"/>
      <c r="W581" s="90"/>
      <c r="X581" s="95"/>
      <c r="Y581" s="9"/>
      <c r="Z581" s="9"/>
      <c r="AA581" s="9"/>
    </row>
    <row r="582" ht="13.5" customHeight="1">
      <c r="A582" s="83"/>
      <c r="B582" s="84"/>
      <c r="C582" s="85"/>
      <c r="D582" s="83"/>
      <c r="E582" s="86"/>
      <c r="F582" s="87"/>
      <c r="G582" s="87"/>
      <c r="H582" s="88"/>
      <c r="I582" s="89"/>
      <c r="J582" s="90"/>
      <c r="K582" s="90"/>
      <c r="L582" s="90"/>
      <c r="M582" s="90"/>
      <c r="N582" s="91"/>
      <c r="O582" s="84"/>
      <c r="P582" s="9"/>
      <c r="Q582" s="9"/>
      <c r="R582" s="83"/>
      <c r="S582" s="92"/>
      <c r="T582" s="93"/>
      <c r="U582" s="94"/>
      <c r="V582" s="93"/>
      <c r="W582" s="90"/>
      <c r="X582" s="95"/>
      <c r="Y582" s="9"/>
      <c r="Z582" s="9"/>
      <c r="AA582" s="9"/>
    </row>
    <row r="583" ht="13.5" customHeight="1">
      <c r="A583" s="83"/>
      <c r="B583" s="84"/>
      <c r="C583" s="85"/>
      <c r="D583" s="83"/>
      <c r="E583" s="86"/>
      <c r="F583" s="87"/>
      <c r="G583" s="87"/>
      <c r="H583" s="88"/>
      <c r="I583" s="89"/>
      <c r="J583" s="90"/>
      <c r="K583" s="90"/>
      <c r="L583" s="90"/>
      <c r="M583" s="90"/>
      <c r="N583" s="91"/>
      <c r="O583" s="84"/>
      <c r="P583" s="9"/>
      <c r="Q583" s="9"/>
      <c r="R583" s="83"/>
      <c r="S583" s="92"/>
      <c r="T583" s="93"/>
      <c r="U583" s="94"/>
      <c r="V583" s="93"/>
      <c r="W583" s="90"/>
      <c r="X583" s="95"/>
      <c r="Y583" s="9"/>
      <c r="Z583" s="9"/>
      <c r="AA583" s="9"/>
    </row>
    <row r="584" ht="13.5" customHeight="1">
      <c r="A584" s="83"/>
      <c r="B584" s="84"/>
      <c r="C584" s="85"/>
      <c r="D584" s="83"/>
      <c r="E584" s="86"/>
      <c r="F584" s="87"/>
      <c r="G584" s="87"/>
      <c r="H584" s="88"/>
      <c r="I584" s="89"/>
      <c r="J584" s="90"/>
      <c r="K584" s="90"/>
      <c r="L584" s="90"/>
      <c r="M584" s="90"/>
      <c r="N584" s="91"/>
      <c r="O584" s="84"/>
      <c r="P584" s="9"/>
      <c r="Q584" s="9"/>
      <c r="R584" s="83"/>
      <c r="S584" s="92"/>
      <c r="T584" s="93"/>
      <c r="U584" s="94"/>
      <c r="V584" s="93"/>
      <c r="W584" s="90"/>
      <c r="X584" s="95"/>
      <c r="Y584" s="9"/>
      <c r="Z584" s="9"/>
      <c r="AA584" s="9"/>
    </row>
    <row r="585" ht="13.5" customHeight="1">
      <c r="A585" s="83"/>
      <c r="B585" s="84"/>
      <c r="C585" s="85"/>
      <c r="D585" s="83"/>
      <c r="E585" s="86"/>
      <c r="F585" s="87"/>
      <c r="G585" s="87"/>
      <c r="H585" s="88"/>
      <c r="I585" s="89"/>
      <c r="J585" s="90"/>
      <c r="K585" s="90"/>
      <c r="L585" s="90"/>
      <c r="M585" s="90"/>
      <c r="N585" s="91"/>
      <c r="O585" s="84"/>
      <c r="P585" s="9"/>
      <c r="Q585" s="9"/>
      <c r="R585" s="83"/>
      <c r="S585" s="92"/>
      <c r="T585" s="93"/>
      <c r="U585" s="94"/>
      <c r="V585" s="93"/>
      <c r="W585" s="90"/>
      <c r="X585" s="95"/>
      <c r="Y585" s="9"/>
      <c r="Z585" s="9"/>
      <c r="AA585" s="9"/>
    </row>
    <row r="586" ht="13.5" customHeight="1">
      <c r="A586" s="83"/>
      <c r="B586" s="84"/>
      <c r="C586" s="85"/>
      <c r="D586" s="83"/>
      <c r="E586" s="86"/>
      <c r="F586" s="87"/>
      <c r="G586" s="87"/>
      <c r="H586" s="88"/>
      <c r="I586" s="89"/>
      <c r="J586" s="90"/>
      <c r="K586" s="90"/>
      <c r="L586" s="90"/>
      <c r="M586" s="90"/>
      <c r="N586" s="91"/>
      <c r="O586" s="84"/>
      <c r="P586" s="9"/>
      <c r="Q586" s="9"/>
      <c r="R586" s="83"/>
      <c r="S586" s="92"/>
      <c r="T586" s="93"/>
      <c r="U586" s="94"/>
      <c r="V586" s="93"/>
      <c r="W586" s="90"/>
      <c r="X586" s="95"/>
      <c r="Y586" s="9"/>
      <c r="Z586" s="9"/>
      <c r="AA586" s="9"/>
    </row>
    <row r="587" ht="13.5" customHeight="1">
      <c r="A587" s="83"/>
      <c r="B587" s="84"/>
      <c r="C587" s="85"/>
      <c r="D587" s="83"/>
      <c r="E587" s="86"/>
      <c r="F587" s="87"/>
      <c r="G587" s="87"/>
      <c r="H587" s="88"/>
      <c r="I587" s="89"/>
      <c r="J587" s="90"/>
      <c r="K587" s="90"/>
      <c r="L587" s="90"/>
      <c r="M587" s="90"/>
      <c r="N587" s="91"/>
      <c r="O587" s="84"/>
      <c r="P587" s="9"/>
      <c r="Q587" s="9"/>
      <c r="R587" s="83"/>
      <c r="S587" s="92"/>
      <c r="T587" s="93"/>
      <c r="U587" s="94"/>
      <c r="V587" s="93"/>
      <c r="W587" s="90"/>
      <c r="X587" s="95"/>
      <c r="Y587" s="9"/>
      <c r="Z587" s="9"/>
      <c r="AA587" s="9"/>
    </row>
    <row r="588" ht="13.5" customHeight="1">
      <c r="A588" s="83"/>
      <c r="B588" s="84"/>
      <c r="C588" s="85"/>
      <c r="D588" s="83"/>
      <c r="E588" s="86"/>
      <c r="F588" s="87"/>
      <c r="G588" s="87"/>
      <c r="H588" s="88"/>
      <c r="I588" s="89"/>
      <c r="J588" s="90"/>
      <c r="K588" s="90"/>
      <c r="L588" s="90"/>
      <c r="M588" s="90"/>
      <c r="N588" s="91"/>
      <c r="O588" s="84"/>
      <c r="P588" s="9"/>
      <c r="Q588" s="9"/>
      <c r="R588" s="83"/>
      <c r="S588" s="92"/>
      <c r="T588" s="93"/>
      <c r="U588" s="94"/>
      <c r="V588" s="93"/>
      <c r="W588" s="90"/>
      <c r="X588" s="95"/>
      <c r="Y588" s="9"/>
      <c r="Z588" s="9"/>
      <c r="AA588" s="9"/>
    </row>
    <row r="589" ht="13.5" customHeight="1">
      <c r="A589" s="83"/>
      <c r="B589" s="84"/>
      <c r="C589" s="85"/>
      <c r="D589" s="83"/>
      <c r="E589" s="86"/>
      <c r="F589" s="87"/>
      <c r="G589" s="87"/>
      <c r="H589" s="88"/>
      <c r="I589" s="89"/>
      <c r="J589" s="90"/>
      <c r="K589" s="90"/>
      <c r="L589" s="90"/>
      <c r="M589" s="90"/>
      <c r="N589" s="91"/>
      <c r="O589" s="84"/>
      <c r="P589" s="9"/>
      <c r="Q589" s="9"/>
      <c r="R589" s="83"/>
      <c r="S589" s="92"/>
      <c r="T589" s="93"/>
      <c r="U589" s="94"/>
      <c r="V589" s="93"/>
      <c r="W589" s="90"/>
      <c r="X589" s="95"/>
      <c r="Y589" s="9"/>
      <c r="Z589" s="9"/>
      <c r="AA589" s="9"/>
    </row>
    <row r="590" ht="13.5" customHeight="1">
      <c r="A590" s="83"/>
      <c r="B590" s="84"/>
      <c r="C590" s="85"/>
      <c r="D590" s="83"/>
      <c r="E590" s="86"/>
      <c r="F590" s="87"/>
      <c r="G590" s="87"/>
      <c r="H590" s="88"/>
      <c r="I590" s="89"/>
      <c r="J590" s="90"/>
      <c r="K590" s="90"/>
      <c r="L590" s="90"/>
      <c r="M590" s="90"/>
      <c r="N590" s="91"/>
      <c r="O590" s="84"/>
      <c r="P590" s="9"/>
      <c r="Q590" s="9"/>
      <c r="R590" s="83"/>
      <c r="S590" s="92"/>
      <c r="T590" s="93"/>
      <c r="U590" s="94"/>
      <c r="V590" s="93"/>
      <c r="W590" s="90"/>
      <c r="X590" s="95"/>
      <c r="Y590" s="9"/>
      <c r="Z590" s="9"/>
      <c r="AA590" s="9"/>
    </row>
    <row r="591" ht="13.5" customHeight="1">
      <c r="A591" s="83"/>
      <c r="B591" s="84"/>
      <c r="C591" s="85"/>
      <c r="D591" s="83"/>
      <c r="E591" s="86"/>
      <c r="F591" s="87"/>
      <c r="G591" s="87"/>
      <c r="H591" s="88"/>
      <c r="I591" s="89"/>
      <c r="J591" s="90"/>
      <c r="K591" s="90"/>
      <c r="L591" s="90"/>
      <c r="M591" s="90"/>
      <c r="N591" s="91"/>
      <c r="O591" s="84"/>
      <c r="P591" s="9"/>
      <c r="Q591" s="9"/>
      <c r="R591" s="83"/>
      <c r="S591" s="92"/>
      <c r="T591" s="93"/>
      <c r="U591" s="94"/>
      <c r="V591" s="93"/>
      <c r="W591" s="90"/>
      <c r="X591" s="95"/>
      <c r="Y591" s="9"/>
      <c r="Z591" s="9"/>
      <c r="AA591" s="9"/>
    </row>
    <row r="592" ht="13.5" customHeight="1">
      <c r="A592" s="83"/>
      <c r="B592" s="84"/>
      <c r="C592" s="85"/>
      <c r="D592" s="83"/>
      <c r="E592" s="86"/>
      <c r="F592" s="87"/>
      <c r="G592" s="87"/>
      <c r="H592" s="88"/>
      <c r="I592" s="89"/>
      <c r="J592" s="90"/>
      <c r="K592" s="90"/>
      <c r="L592" s="90"/>
      <c r="M592" s="90"/>
      <c r="N592" s="91"/>
      <c r="O592" s="84"/>
      <c r="P592" s="9"/>
      <c r="Q592" s="9"/>
      <c r="R592" s="83"/>
      <c r="S592" s="92"/>
      <c r="T592" s="93"/>
      <c r="U592" s="94"/>
      <c r="V592" s="93"/>
      <c r="W592" s="90"/>
      <c r="X592" s="95"/>
      <c r="Y592" s="9"/>
      <c r="Z592" s="9"/>
      <c r="AA592" s="9"/>
    </row>
    <row r="593" ht="13.5" customHeight="1">
      <c r="A593" s="83"/>
      <c r="B593" s="84"/>
      <c r="C593" s="85"/>
      <c r="D593" s="83"/>
      <c r="E593" s="86"/>
      <c r="F593" s="87"/>
      <c r="G593" s="87"/>
      <c r="H593" s="88"/>
      <c r="I593" s="89"/>
      <c r="J593" s="90"/>
      <c r="K593" s="90"/>
      <c r="L593" s="90"/>
      <c r="M593" s="90"/>
      <c r="N593" s="91"/>
      <c r="O593" s="84"/>
      <c r="P593" s="9"/>
      <c r="Q593" s="9"/>
      <c r="R593" s="83"/>
      <c r="S593" s="92"/>
      <c r="T593" s="93"/>
      <c r="U593" s="94"/>
      <c r="V593" s="93"/>
      <c r="W593" s="90"/>
      <c r="X593" s="95"/>
      <c r="Y593" s="9"/>
      <c r="Z593" s="9"/>
      <c r="AA593" s="9"/>
    </row>
    <row r="594" ht="13.5" customHeight="1">
      <c r="A594" s="83"/>
      <c r="B594" s="84"/>
      <c r="C594" s="85"/>
      <c r="D594" s="83"/>
      <c r="E594" s="86"/>
      <c r="F594" s="87"/>
      <c r="G594" s="87"/>
      <c r="H594" s="88"/>
      <c r="I594" s="89"/>
      <c r="J594" s="90"/>
      <c r="K594" s="90"/>
      <c r="L594" s="90"/>
      <c r="M594" s="90"/>
      <c r="N594" s="91"/>
      <c r="O594" s="84"/>
      <c r="P594" s="9"/>
      <c r="Q594" s="9"/>
      <c r="R594" s="83"/>
      <c r="S594" s="92"/>
      <c r="T594" s="93"/>
      <c r="U594" s="94"/>
      <c r="V594" s="93"/>
      <c r="W594" s="90"/>
      <c r="X594" s="95"/>
      <c r="Y594" s="9"/>
      <c r="Z594" s="9"/>
      <c r="AA594" s="9"/>
    </row>
    <row r="595" ht="13.5" customHeight="1">
      <c r="A595" s="83"/>
      <c r="B595" s="84"/>
      <c r="C595" s="85"/>
      <c r="D595" s="83"/>
      <c r="E595" s="86"/>
      <c r="F595" s="87"/>
      <c r="G595" s="87"/>
      <c r="H595" s="88"/>
      <c r="I595" s="89"/>
      <c r="J595" s="90"/>
      <c r="K595" s="90"/>
      <c r="L595" s="90"/>
      <c r="M595" s="90"/>
      <c r="N595" s="91"/>
      <c r="O595" s="84"/>
      <c r="P595" s="9"/>
      <c r="Q595" s="9"/>
      <c r="R595" s="83"/>
      <c r="S595" s="92"/>
      <c r="T595" s="93"/>
      <c r="U595" s="94"/>
      <c r="V595" s="93"/>
      <c r="W595" s="90"/>
      <c r="X595" s="95"/>
      <c r="Y595" s="9"/>
      <c r="Z595" s="9"/>
      <c r="AA595" s="9"/>
    </row>
    <row r="596" ht="13.5" customHeight="1">
      <c r="A596" s="83"/>
      <c r="B596" s="84"/>
      <c r="C596" s="85"/>
      <c r="D596" s="83"/>
      <c r="E596" s="86"/>
      <c r="F596" s="87"/>
      <c r="G596" s="87"/>
      <c r="H596" s="88"/>
      <c r="I596" s="89"/>
      <c r="J596" s="90"/>
      <c r="K596" s="90"/>
      <c r="L596" s="90"/>
      <c r="M596" s="90"/>
      <c r="N596" s="91"/>
      <c r="O596" s="84"/>
      <c r="P596" s="9"/>
      <c r="Q596" s="9"/>
      <c r="R596" s="83"/>
      <c r="S596" s="92"/>
      <c r="T596" s="93"/>
      <c r="U596" s="94"/>
      <c r="V596" s="93"/>
      <c r="W596" s="90"/>
      <c r="X596" s="95"/>
      <c r="Y596" s="9"/>
      <c r="Z596" s="9"/>
      <c r="AA596" s="9"/>
    </row>
    <row r="597" ht="13.5" customHeight="1">
      <c r="A597" s="83"/>
      <c r="B597" s="84"/>
      <c r="C597" s="85"/>
      <c r="D597" s="83"/>
      <c r="E597" s="86"/>
      <c r="F597" s="87"/>
      <c r="G597" s="87"/>
      <c r="H597" s="88"/>
      <c r="I597" s="89"/>
      <c r="J597" s="90"/>
      <c r="K597" s="90"/>
      <c r="L597" s="90"/>
      <c r="M597" s="90"/>
      <c r="N597" s="91"/>
      <c r="O597" s="84"/>
      <c r="P597" s="9"/>
      <c r="Q597" s="9"/>
      <c r="R597" s="83"/>
      <c r="S597" s="92"/>
      <c r="T597" s="93"/>
      <c r="U597" s="94"/>
      <c r="V597" s="93"/>
      <c r="W597" s="90"/>
      <c r="X597" s="95"/>
      <c r="Y597" s="9"/>
      <c r="Z597" s="9"/>
      <c r="AA597" s="9"/>
    </row>
    <row r="598" ht="13.5" customHeight="1">
      <c r="A598" s="83"/>
      <c r="B598" s="84"/>
      <c r="C598" s="85"/>
      <c r="D598" s="83"/>
      <c r="E598" s="86"/>
      <c r="F598" s="87"/>
      <c r="G598" s="87"/>
      <c r="H598" s="88"/>
      <c r="I598" s="89"/>
      <c r="J598" s="90"/>
      <c r="K598" s="90"/>
      <c r="L598" s="90"/>
      <c r="M598" s="90"/>
      <c r="N598" s="91"/>
      <c r="O598" s="84"/>
      <c r="P598" s="9"/>
      <c r="Q598" s="9"/>
      <c r="R598" s="83"/>
      <c r="S598" s="92"/>
      <c r="T598" s="93"/>
      <c r="U598" s="94"/>
      <c r="V598" s="93"/>
      <c r="W598" s="90"/>
      <c r="X598" s="95"/>
      <c r="Y598" s="9"/>
      <c r="Z598" s="9"/>
      <c r="AA598" s="9"/>
    </row>
    <row r="599" ht="13.5" customHeight="1">
      <c r="A599" s="83"/>
      <c r="B599" s="84"/>
      <c r="C599" s="85"/>
      <c r="D599" s="83"/>
      <c r="E599" s="86"/>
      <c r="F599" s="87"/>
      <c r="G599" s="87"/>
      <c r="H599" s="88"/>
      <c r="I599" s="89"/>
      <c r="J599" s="90"/>
      <c r="K599" s="90"/>
      <c r="L599" s="90"/>
      <c r="M599" s="90"/>
      <c r="N599" s="91"/>
      <c r="O599" s="84"/>
      <c r="P599" s="9"/>
      <c r="Q599" s="9"/>
      <c r="R599" s="83"/>
      <c r="S599" s="92"/>
      <c r="T599" s="93"/>
      <c r="U599" s="94"/>
      <c r="V599" s="93"/>
      <c r="W599" s="90"/>
      <c r="X599" s="95"/>
      <c r="Y599" s="9"/>
      <c r="Z599" s="9"/>
      <c r="AA599" s="9"/>
    </row>
    <row r="600" ht="13.5" customHeight="1">
      <c r="A600" s="83"/>
      <c r="B600" s="84"/>
      <c r="C600" s="85"/>
      <c r="D600" s="83"/>
      <c r="E600" s="86"/>
      <c r="F600" s="87"/>
      <c r="G600" s="87"/>
      <c r="H600" s="88"/>
      <c r="I600" s="89"/>
      <c r="J600" s="90"/>
      <c r="K600" s="90"/>
      <c r="L600" s="90"/>
      <c r="M600" s="90"/>
      <c r="N600" s="91"/>
      <c r="O600" s="84"/>
      <c r="P600" s="9"/>
      <c r="Q600" s="9"/>
      <c r="R600" s="83"/>
      <c r="S600" s="92"/>
      <c r="T600" s="93"/>
      <c r="U600" s="94"/>
      <c r="V600" s="93"/>
      <c r="W600" s="90"/>
      <c r="X600" s="95"/>
      <c r="Y600" s="9"/>
      <c r="Z600" s="9"/>
      <c r="AA600" s="9"/>
    </row>
    <row r="601" ht="13.5" customHeight="1">
      <c r="A601" s="83"/>
      <c r="B601" s="84"/>
      <c r="C601" s="85"/>
      <c r="D601" s="83"/>
      <c r="E601" s="86"/>
      <c r="F601" s="87"/>
      <c r="G601" s="87"/>
      <c r="H601" s="88"/>
      <c r="I601" s="89"/>
      <c r="J601" s="90"/>
      <c r="K601" s="90"/>
      <c r="L601" s="90"/>
      <c r="M601" s="90"/>
      <c r="N601" s="91"/>
      <c r="O601" s="84"/>
      <c r="P601" s="9"/>
      <c r="Q601" s="9"/>
      <c r="R601" s="83"/>
      <c r="S601" s="92"/>
      <c r="T601" s="93"/>
      <c r="U601" s="94"/>
      <c r="V601" s="93"/>
      <c r="W601" s="90"/>
      <c r="X601" s="95"/>
      <c r="Y601" s="9"/>
      <c r="Z601" s="9"/>
      <c r="AA601" s="9"/>
    </row>
    <row r="602" ht="13.5" customHeight="1">
      <c r="A602" s="83"/>
      <c r="B602" s="84"/>
      <c r="C602" s="85"/>
      <c r="D602" s="83"/>
      <c r="E602" s="86"/>
      <c r="F602" s="87"/>
      <c r="G602" s="87"/>
      <c r="H602" s="88"/>
      <c r="I602" s="89"/>
      <c r="J602" s="90"/>
      <c r="K602" s="90"/>
      <c r="L602" s="90"/>
      <c r="M602" s="90"/>
      <c r="N602" s="91"/>
      <c r="O602" s="84"/>
      <c r="P602" s="9"/>
      <c r="Q602" s="9"/>
      <c r="R602" s="83"/>
      <c r="S602" s="92"/>
      <c r="T602" s="93"/>
      <c r="U602" s="94"/>
      <c r="V602" s="93"/>
      <c r="W602" s="90"/>
      <c r="X602" s="95"/>
      <c r="Y602" s="9"/>
      <c r="Z602" s="9"/>
      <c r="AA602" s="9"/>
    </row>
    <row r="603" ht="13.5" customHeight="1">
      <c r="A603" s="83"/>
      <c r="B603" s="84"/>
      <c r="C603" s="85"/>
      <c r="D603" s="83"/>
      <c r="E603" s="86"/>
      <c r="F603" s="87"/>
      <c r="G603" s="87"/>
      <c r="H603" s="88"/>
      <c r="I603" s="89"/>
      <c r="J603" s="90"/>
      <c r="K603" s="90"/>
      <c r="L603" s="90"/>
      <c r="M603" s="90"/>
      <c r="N603" s="91"/>
      <c r="O603" s="84"/>
      <c r="P603" s="9"/>
      <c r="Q603" s="9"/>
      <c r="R603" s="83"/>
      <c r="S603" s="92"/>
      <c r="T603" s="93"/>
      <c r="U603" s="94"/>
      <c r="V603" s="93"/>
      <c r="W603" s="90"/>
      <c r="X603" s="95"/>
      <c r="Y603" s="9"/>
      <c r="Z603" s="9"/>
      <c r="AA603" s="9"/>
    </row>
    <row r="604" ht="13.5" customHeight="1">
      <c r="A604" s="83"/>
      <c r="B604" s="84"/>
      <c r="C604" s="85"/>
      <c r="D604" s="83"/>
      <c r="E604" s="86"/>
      <c r="F604" s="87"/>
      <c r="G604" s="87"/>
      <c r="H604" s="88"/>
      <c r="I604" s="89"/>
      <c r="J604" s="90"/>
      <c r="K604" s="90"/>
      <c r="L604" s="90"/>
      <c r="M604" s="90"/>
      <c r="N604" s="91"/>
      <c r="O604" s="84"/>
      <c r="P604" s="9"/>
      <c r="Q604" s="9"/>
      <c r="R604" s="83"/>
      <c r="S604" s="92"/>
      <c r="T604" s="93"/>
      <c r="U604" s="94"/>
      <c r="V604" s="93"/>
      <c r="W604" s="90"/>
      <c r="X604" s="95"/>
      <c r="Y604" s="9"/>
      <c r="Z604" s="9"/>
      <c r="AA604" s="9"/>
    </row>
    <row r="605" ht="13.5" customHeight="1">
      <c r="A605" s="83"/>
      <c r="B605" s="84"/>
      <c r="C605" s="85"/>
      <c r="D605" s="83"/>
      <c r="E605" s="86"/>
      <c r="F605" s="87"/>
      <c r="G605" s="87"/>
      <c r="H605" s="88"/>
      <c r="I605" s="89"/>
      <c r="J605" s="90"/>
      <c r="K605" s="90"/>
      <c r="L605" s="90"/>
      <c r="M605" s="90"/>
      <c r="N605" s="91"/>
      <c r="O605" s="84"/>
      <c r="P605" s="9"/>
      <c r="Q605" s="9"/>
      <c r="R605" s="83"/>
      <c r="S605" s="92"/>
      <c r="T605" s="93"/>
      <c r="U605" s="94"/>
      <c r="V605" s="93"/>
      <c r="W605" s="90"/>
      <c r="X605" s="95"/>
      <c r="Y605" s="9"/>
      <c r="Z605" s="9"/>
      <c r="AA605" s="9"/>
    </row>
    <row r="606" ht="13.5" customHeight="1">
      <c r="A606" s="83"/>
      <c r="B606" s="84"/>
      <c r="C606" s="85"/>
      <c r="D606" s="83"/>
      <c r="E606" s="86"/>
      <c r="F606" s="87"/>
      <c r="G606" s="87"/>
      <c r="H606" s="88"/>
      <c r="I606" s="89"/>
      <c r="J606" s="90"/>
      <c r="K606" s="90"/>
      <c r="L606" s="90"/>
      <c r="M606" s="90"/>
      <c r="N606" s="91"/>
      <c r="O606" s="84"/>
      <c r="P606" s="9"/>
      <c r="Q606" s="9"/>
      <c r="R606" s="83"/>
      <c r="S606" s="92"/>
      <c r="T606" s="93"/>
      <c r="U606" s="94"/>
      <c r="V606" s="93"/>
      <c r="W606" s="90"/>
      <c r="X606" s="95"/>
      <c r="Y606" s="9"/>
      <c r="Z606" s="9"/>
      <c r="AA606" s="9"/>
    </row>
    <row r="607" ht="13.5" customHeight="1">
      <c r="A607" s="83"/>
      <c r="B607" s="84"/>
      <c r="C607" s="85"/>
      <c r="D607" s="83"/>
      <c r="E607" s="86"/>
      <c r="F607" s="87"/>
      <c r="G607" s="87"/>
      <c r="H607" s="88"/>
      <c r="I607" s="89"/>
      <c r="J607" s="90"/>
      <c r="K607" s="90"/>
      <c r="L607" s="90"/>
      <c r="M607" s="90"/>
      <c r="N607" s="91"/>
      <c r="O607" s="84"/>
      <c r="P607" s="9"/>
      <c r="Q607" s="9"/>
      <c r="R607" s="83"/>
      <c r="S607" s="92"/>
      <c r="T607" s="93"/>
      <c r="U607" s="94"/>
      <c r="V607" s="93"/>
      <c r="W607" s="90"/>
      <c r="X607" s="95"/>
      <c r="Y607" s="9"/>
      <c r="Z607" s="9"/>
      <c r="AA607" s="9"/>
    </row>
    <row r="608" ht="13.5" customHeight="1">
      <c r="A608" s="83"/>
      <c r="B608" s="84"/>
      <c r="C608" s="85"/>
      <c r="D608" s="83"/>
      <c r="E608" s="86"/>
      <c r="F608" s="87"/>
      <c r="G608" s="87"/>
      <c r="H608" s="88"/>
      <c r="I608" s="89"/>
      <c r="J608" s="90"/>
      <c r="K608" s="90"/>
      <c r="L608" s="90"/>
      <c r="M608" s="90"/>
      <c r="N608" s="91"/>
      <c r="O608" s="84"/>
      <c r="P608" s="9"/>
      <c r="Q608" s="9"/>
      <c r="R608" s="83"/>
      <c r="S608" s="92"/>
      <c r="T608" s="93"/>
      <c r="U608" s="94"/>
      <c r="V608" s="93"/>
      <c r="W608" s="90"/>
      <c r="X608" s="95"/>
      <c r="Y608" s="9"/>
      <c r="Z608" s="9"/>
      <c r="AA608" s="9"/>
    </row>
    <row r="609" ht="13.5" customHeight="1">
      <c r="A609" s="83"/>
      <c r="B609" s="84"/>
      <c r="C609" s="85"/>
      <c r="D609" s="83"/>
      <c r="E609" s="86"/>
      <c r="F609" s="87"/>
      <c r="G609" s="87"/>
      <c r="H609" s="88"/>
      <c r="I609" s="89"/>
      <c r="J609" s="90"/>
      <c r="K609" s="90"/>
      <c r="L609" s="90"/>
      <c r="M609" s="90"/>
      <c r="N609" s="91"/>
      <c r="O609" s="84"/>
      <c r="P609" s="9"/>
      <c r="Q609" s="9"/>
      <c r="R609" s="83"/>
      <c r="S609" s="92"/>
      <c r="T609" s="93"/>
      <c r="U609" s="94"/>
      <c r="V609" s="93"/>
      <c r="W609" s="90"/>
      <c r="X609" s="95"/>
      <c r="Y609" s="9"/>
      <c r="Z609" s="9"/>
      <c r="AA609" s="9"/>
    </row>
    <row r="610" ht="13.5" customHeight="1">
      <c r="A610" s="83"/>
      <c r="B610" s="84"/>
      <c r="C610" s="85"/>
      <c r="D610" s="83"/>
      <c r="E610" s="86"/>
      <c r="F610" s="87"/>
      <c r="G610" s="87"/>
      <c r="H610" s="88"/>
      <c r="I610" s="89"/>
      <c r="J610" s="90"/>
      <c r="K610" s="90"/>
      <c r="L610" s="90"/>
      <c r="M610" s="90"/>
      <c r="N610" s="91"/>
      <c r="O610" s="84"/>
      <c r="P610" s="9"/>
      <c r="Q610" s="9"/>
      <c r="R610" s="83"/>
      <c r="S610" s="92"/>
      <c r="T610" s="93"/>
      <c r="U610" s="94"/>
      <c r="V610" s="93"/>
      <c r="W610" s="90"/>
      <c r="X610" s="95"/>
      <c r="Y610" s="9"/>
      <c r="Z610" s="9"/>
      <c r="AA610" s="9"/>
    </row>
    <row r="611" ht="13.5" customHeight="1">
      <c r="A611" s="83"/>
      <c r="B611" s="84"/>
      <c r="C611" s="85"/>
      <c r="D611" s="83"/>
      <c r="E611" s="86"/>
      <c r="F611" s="87"/>
      <c r="G611" s="87"/>
      <c r="H611" s="88"/>
      <c r="I611" s="89"/>
      <c r="J611" s="90"/>
      <c r="K611" s="90"/>
      <c r="L611" s="90"/>
      <c r="M611" s="90"/>
      <c r="N611" s="91"/>
      <c r="O611" s="84"/>
      <c r="P611" s="9"/>
      <c r="Q611" s="9"/>
      <c r="R611" s="83"/>
      <c r="S611" s="92"/>
      <c r="T611" s="93"/>
      <c r="U611" s="94"/>
      <c r="V611" s="93"/>
      <c r="W611" s="90"/>
      <c r="X611" s="95"/>
      <c r="Y611" s="9"/>
      <c r="Z611" s="9"/>
      <c r="AA611" s="9"/>
    </row>
    <row r="612" ht="13.5" customHeight="1">
      <c r="A612" s="83"/>
      <c r="B612" s="84"/>
      <c r="C612" s="85"/>
      <c r="D612" s="83"/>
      <c r="E612" s="86"/>
      <c r="F612" s="87"/>
      <c r="G612" s="87"/>
      <c r="H612" s="88"/>
      <c r="I612" s="89"/>
      <c r="J612" s="90"/>
      <c r="K612" s="90"/>
      <c r="L612" s="90"/>
      <c r="M612" s="90"/>
      <c r="N612" s="91"/>
      <c r="O612" s="84"/>
      <c r="P612" s="9"/>
      <c r="Q612" s="9"/>
      <c r="R612" s="83"/>
      <c r="S612" s="92"/>
      <c r="T612" s="93"/>
      <c r="U612" s="94"/>
      <c r="V612" s="93"/>
      <c r="W612" s="90"/>
      <c r="X612" s="95"/>
      <c r="Y612" s="9"/>
      <c r="Z612" s="9"/>
      <c r="AA612" s="9"/>
    </row>
    <row r="613" ht="13.5" customHeight="1">
      <c r="A613" s="83"/>
      <c r="B613" s="84"/>
      <c r="C613" s="85"/>
      <c r="D613" s="83"/>
      <c r="E613" s="86"/>
      <c r="F613" s="87"/>
      <c r="G613" s="87"/>
      <c r="H613" s="88"/>
      <c r="I613" s="89"/>
      <c r="J613" s="90"/>
      <c r="K613" s="90"/>
      <c r="L613" s="90"/>
      <c r="M613" s="90"/>
      <c r="N613" s="91"/>
      <c r="O613" s="84"/>
      <c r="P613" s="9"/>
      <c r="Q613" s="9"/>
      <c r="R613" s="83"/>
      <c r="S613" s="92"/>
      <c r="T613" s="93"/>
      <c r="U613" s="94"/>
      <c r="V613" s="93"/>
      <c r="W613" s="90"/>
      <c r="X613" s="95"/>
      <c r="Y613" s="9"/>
      <c r="Z613" s="9"/>
      <c r="AA613" s="9"/>
    </row>
    <row r="614" ht="13.5" customHeight="1">
      <c r="A614" s="83"/>
      <c r="B614" s="84"/>
      <c r="C614" s="85"/>
      <c r="D614" s="83"/>
      <c r="E614" s="86"/>
      <c r="F614" s="87"/>
      <c r="G614" s="87"/>
      <c r="H614" s="88"/>
      <c r="I614" s="89"/>
      <c r="J614" s="90"/>
      <c r="K614" s="90"/>
      <c r="L614" s="90"/>
      <c r="M614" s="90"/>
      <c r="N614" s="91"/>
      <c r="O614" s="84"/>
      <c r="P614" s="9"/>
      <c r="Q614" s="9"/>
      <c r="R614" s="83"/>
      <c r="S614" s="92"/>
      <c r="T614" s="93"/>
      <c r="U614" s="94"/>
      <c r="V614" s="93"/>
      <c r="W614" s="90"/>
      <c r="X614" s="95"/>
      <c r="Y614" s="9"/>
      <c r="Z614" s="9"/>
      <c r="AA614" s="9"/>
    </row>
    <row r="615" ht="13.5" customHeight="1">
      <c r="A615" s="83"/>
      <c r="B615" s="84"/>
      <c r="C615" s="85"/>
      <c r="D615" s="83"/>
      <c r="E615" s="86"/>
      <c r="F615" s="87"/>
      <c r="G615" s="87"/>
      <c r="H615" s="88"/>
      <c r="I615" s="89"/>
      <c r="J615" s="90"/>
      <c r="K615" s="90"/>
      <c r="L615" s="90"/>
      <c r="M615" s="90"/>
      <c r="N615" s="91"/>
      <c r="O615" s="84"/>
      <c r="P615" s="9"/>
      <c r="Q615" s="9"/>
      <c r="R615" s="83"/>
      <c r="S615" s="92"/>
      <c r="T615" s="93"/>
      <c r="U615" s="94"/>
      <c r="V615" s="93"/>
      <c r="W615" s="90"/>
      <c r="X615" s="95"/>
      <c r="Y615" s="9"/>
      <c r="Z615" s="9"/>
      <c r="AA615" s="9"/>
    </row>
    <row r="616" ht="13.5" customHeight="1">
      <c r="A616" s="83"/>
      <c r="B616" s="84"/>
      <c r="C616" s="85"/>
      <c r="D616" s="83"/>
      <c r="E616" s="86"/>
      <c r="F616" s="87"/>
      <c r="G616" s="87"/>
      <c r="H616" s="88"/>
      <c r="I616" s="89"/>
      <c r="J616" s="90"/>
      <c r="K616" s="90"/>
      <c r="L616" s="90"/>
      <c r="M616" s="90"/>
      <c r="N616" s="91"/>
      <c r="O616" s="84"/>
      <c r="P616" s="9"/>
      <c r="Q616" s="9"/>
      <c r="R616" s="83"/>
      <c r="S616" s="92"/>
      <c r="T616" s="93"/>
      <c r="U616" s="94"/>
      <c r="V616" s="93"/>
      <c r="W616" s="90"/>
      <c r="X616" s="95"/>
      <c r="Y616" s="9"/>
      <c r="Z616" s="9"/>
      <c r="AA616" s="9"/>
    </row>
    <row r="617" ht="13.5" customHeight="1">
      <c r="A617" s="83"/>
      <c r="B617" s="84"/>
      <c r="C617" s="85"/>
      <c r="D617" s="83"/>
      <c r="E617" s="86"/>
      <c r="F617" s="87"/>
      <c r="G617" s="87"/>
      <c r="H617" s="88"/>
      <c r="I617" s="89"/>
      <c r="J617" s="90"/>
      <c r="K617" s="90"/>
      <c r="L617" s="90"/>
      <c r="M617" s="90"/>
      <c r="N617" s="91"/>
      <c r="O617" s="84"/>
      <c r="P617" s="9"/>
      <c r="Q617" s="9"/>
      <c r="R617" s="83"/>
      <c r="S617" s="92"/>
      <c r="T617" s="93"/>
      <c r="U617" s="94"/>
      <c r="V617" s="93"/>
      <c r="W617" s="90"/>
      <c r="X617" s="95"/>
      <c r="Y617" s="9"/>
      <c r="Z617" s="9"/>
      <c r="AA617" s="9"/>
    </row>
    <row r="618" ht="13.5" customHeight="1">
      <c r="A618" s="83"/>
      <c r="B618" s="84"/>
      <c r="C618" s="85"/>
      <c r="D618" s="83"/>
      <c r="E618" s="86"/>
      <c r="F618" s="87"/>
      <c r="G618" s="87"/>
      <c r="H618" s="88"/>
      <c r="I618" s="89"/>
      <c r="J618" s="90"/>
      <c r="K618" s="90"/>
      <c r="L618" s="90"/>
      <c r="M618" s="90"/>
      <c r="N618" s="91"/>
      <c r="O618" s="84"/>
      <c r="P618" s="9"/>
      <c r="Q618" s="9"/>
      <c r="R618" s="83"/>
      <c r="S618" s="92"/>
      <c r="T618" s="93"/>
      <c r="U618" s="94"/>
      <c r="V618" s="93"/>
      <c r="W618" s="90"/>
      <c r="X618" s="95"/>
      <c r="Y618" s="9"/>
      <c r="Z618" s="9"/>
      <c r="AA618" s="9"/>
    </row>
    <row r="619" ht="13.5" customHeight="1">
      <c r="A619" s="83"/>
      <c r="B619" s="84"/>
      <c r="C619" s="85"/>
      <c r="D619" s="83"/>
      <c r="E619" s="86"/>
      <c r="F619" s="87"/>
      <c r="G619" s="87"/>
      <c r="H619" s="88"/>
      <c r="I619" s="89"/>
      <c r="J619" s="90"/>
      <c r="K619" s="90"/>
      <c r="L619" s="90"/>
      <c r="M619" s="90"/>
      <c r="N619" s="91"/>
      <c r="O619" s="84"/>
      <c r="P619" s="9"/>
      <c r="Q619" s="9"/>
      <c r="R619" s="83"/>
      <c r="S619" s="92"/>
      <c r="T619" s="93"/>
      <c r="U619" s="94"/>
      <c r="V619" s="93"/>
      <c r="W619" s="90"/>
      <c r="X619" s="95"/>
      <c r="Y619" s="9"/>
      <c r="Z619" s="9"/>
      <c r="AA619" s="9"/>
    </row>
    <row r="620" ht="13.5" customHeight="1">
      <c r="A620" s="83"/>
      <c r="B620" s="84"/>
      <c r="C620" s="85"/>
      <c r="D620" s="83"/>
      <c r="E620" s="86"/>
      <c r="F620" s="87"/>
      <c r="G620" s="87"/>
      <c r="H620" s="88"/>
      <c r="I620" s="89"/>
      <c r="J620" s="90"/>
      <c r="K620" s="90"/>
      <c r="L620" s="90"/>
      <c r="M620" s="90"/>
      <c r="N620" s="91"/>
      <c r="O620" s="84"/>
      <c r="P620" s="9"/>
      <c r="Q620" s="9"/>
      <c r="R620" s="83"/>
      <c r="S620" s="92"/>
      <c r="T620" s="93"/>
      <c r="U620" s="94"/>
      <c r="V620" s="93"/>
      <c r="W620" s="90"/>
      <c r="X620" s="95"/>
      <c r="Y620" s="9"/>
      <c r="Z620" s="9"/>
      <c r="AA620" s="9"/>
    </row>
    <row r="621" ht="13.5" customHeight="1">
      <c r="A621" s="83"/>
      <c r="B621" s="84"/>
      <c r="C621" s="85"/>
      <c r="D621" s="83"/>
      <c r="E621" s="86"/>
      <c r="F621" s="87"/>
      <c r="G621" s="87"/>
      <c r="H621" s="88"/>
      <c r="I621" s="89"/>
      <c r="J621" s="90"/>
      <c r="K621" s="90"/>
      <c r="L621" s="90"/>
      <c r="M621" s="90"/>
      <c r="N621" s="91"/>
      <c r="O621" s="84"/>
      <c r="P621" s="9"/>
      <c r="Q621" s="9"/>
      <c r="R621" s="83"/>
      <c r="S621" s="92"/>
      <c r="T621" s="93"/>
      <c r="U621" s="94"/>
      <c r="V621" s="93"/>
      <c r="W621" s="90"/>
      <c r="X621" s="95"/>
      <c r="Y621" s="9"/>
      <c r="Z621" s="9"/>
      <c r="AA621" s="9"/>
    </row>
    <row r="622" ht="13.5" customHeight="1">
      <c r="A622" s="83"/>
      <c r="B622" s="84"/>
      <c r="C622" s="85"/>
      <c r="D622" s="83"/>
      <c r="E622" s="86"/>
      <c r="F622" s="87"/>
      <c r="G622" s="87"/>
      <c r="H622" s="88"/>
      <c r="I622" s="89"/>
      <c r="J622" s="90"/>
      <c r="K622" s="90"/>
      <c r="L622" s="90"/>
      <c r="M622" s="90"/>
      <c r="N622" s="91"/>
      <c r="O622" s="84"/>
      <c r="P622" s="9"/>
      <c r="Q622" s="9"/>
      <c r="R622" s="83"/>
      <c r="S622" s="92"/>
      <c r="T622" s="93"/>
      <c r="U622" s="94"/>
      <c r="V622" s="93"/>
      <c r="W622" s="90"/>
      <c r="X622" s="95"/>
      <c r="Y622" s="9"/>
      <c r="Z622" s="9"/>
      <c r="AA622" s="9"/>
    </row>
    <row r="623" ht="13.5" customHeight="1">
      <c r="A623" s="83"/>
      <c r="B623" s="84"/>
      <c r="C623" s="85"/>
      <c r="D623" s="83"/>
      <c r="E623" s="86"/>
      <c r="F623" s="87"/>
      <c r="G623" s="87"/>
      <c r="H623" s="88"/>
      <c r="I623" s="89"/>
      <c r="J623" s="90"/>
      <c r="K623" s="90"/>
      <c r="L623" s="90"/>
      <c r="M623" s="90"/>
      <c r="N623" s="91"/>
      <c r="O623" s="84"/>
      <c r="P623" s="9"/>
      <c r="Q623" s="9"/>
      <c r="R623" s="83"/>
      <c r="S623" s="92"/>
      <c r="T623" s="93"/>
      <c r="U623" s="94"/>
      <c r="V623" s="93"/>
      <c r="W623" s="90"/>
      <c r="X623" s="95"/>
      <c r="Y623" s="9"/>
      <c r="Z623" s="9"/>
      <c r="AA623" s="9"/>
    </row>
    <row r="624" ht="13.5" customHeight="1">
      <c r="A624" s="83"/>
      <c r="B624" s="84"/>
      <c r="C624" s="85"/>
      <c r="D624" s="83"/>
      <c r="E624" s="86"/>
      <c r="F624" s="87"/>
      <c r="G624" s="87"/>
      <c r="H624" s="88"/>
      <c r="I624" s="89"/>
      <c r="J624" s="90"/>
      <c r="K624" s="90"/>
      <c r="L624" s="90"/>
      <c r="M624" s="90"/>
      <c r="N624" s="91"/>
      <c r="O624" s="84"/>
      <c r="P624" s="9"/>
      <c r="Q624" s="9"/>
      <c r="R624" s="83"/>
      <c r="S624" s="92"/>
      <c r="T624" s="93"/>
      <c r="U624" s="94"/>
      <c r="V624" s="93"/>
      <c r="W624" s="90"/>
      <c r="X624" s="95"/>
      <c r="Y624" s="9"/>
      <c r="Z624" s="9"/>
      <c r="AA624" s="9"/>
    </row>
    <row r="625" ht="13.5" customHeight="1">
      <c r="A625" s="83"/>
      <c r="B625" s="84"/>
      <c r="C625" s="85"/>
      <c r="D625" s="83"/>
      <c r="E625" s="86"/>
      <c r="F625" s="87"/>
      <c r="G625" s="87"/>
      <c r="H625" s="88"/>
      <c r="I625" s="89"/>
      <c r="J625" s="90"/>
      <c r="K625" s="90"/>
      <c r="L625" s="90"/>
      <c r="M625" s="90"/>
      <c r="N625" s="91"/>
      <c r="O625" s="84"/>
      <c r="P625" s="9"/>
      <c r="Q625" s="9"/>
      <c r="R625" s="83"/>
      <c r="S625" s="92"/>
      <c r="T625" s="93"/>
      <c r="U625" s="94"/>
      <c r="V625" s="93"/>
      <c r="W625" s="90"/>
      <c r="X625" s="95"/>
      <c r="Y625" s="9"/>
      <c r="Z625" s="9"/>
      <c r="AA625" s="9"/>
    </row>
    <row r="626" ht="13.5" customHeight="1">
      <c r="A626" s="83"/>
      <c r="B626" s="84"/>
      <c r="C626" s="85"/>
      <c r="D626" s="83"/>
      <c r="E626" s="86"/>
      <c r="F626" s="87"/>
      <c r="G626" s="87"/>
      <c r="H626" s="88"/>
      <c r="I626" s="89"/>
      <c r="J626" s="90"/>
      <c r="K626" s="90"/>
      <c r="L626" s="90"/>
      <c r="M626" s="90"/>
      <c r="N626" s="91"/>
      <c r="O626" s="84"/>
      <c r="P626" s="9"/>
      <c r="Q626" s="9"/>
      <c r="R626" s="83"/>
      <c r="S626" s="92"/>
      <c r="T626" s="93"/>
      <c r="U626" s="94"/>
      <c r="V626" s="93"/>
      <c r="W626" s="90"/>
      <c r="X626" s="95"/>
      <c r="Y626" s="9"/>
      <c r="Z626" s="9"/>
      <c r="AA626" s="9"/>
    </row>
    <row r="627" ht="13.5" customHeight="1">
      <c r="A627" s="83"/>
      <c r="B627" s="84"/>
      <c r="C627" s="85"/>
      <c r="D627" s="83"/>
      <c r="E627" s="86"/>
      <c r="F627" s="87"/>
      <c r="G627" s="87"/>
      <c r="H627" s="88"/>
      <c r="I627" s="89"/>
      <c r="J627" s="90"/>
      <c r="K627" s="90"/>
      <c r="L627" s="90"/>
      <c r="M627" s="90"/>
      <c r="N627" s="91"/>
      <c r="O627" s="84"/>
      <c r="P627" s="9"/>
      <c r="Q627" s="9"/>
      <c r="R627" s="83"/>
      <c r="S627" s="92"/>
      <c r="T627" s="93"/>
      <c r="U627" s="94"/>
      <c r="V627" s="93"/>
      <c r="W627" s="90"/>
      <c r="X627" s="95"/>
      <c r="Y627" s="9"/>
      <c r="Z627" s="9"/>
      <c r="AA627" s="9"/>
    </row>
    <row r="628" ht="13.5" customHeight="1">
      <c r="A628" s="83"/>
      <c r="B628" s="84"/>
      <c r="C628" s="85"/>
      <c r="D628" s="83"/>
      <c r="E628" s="86"/>
      <c r="F628" s="87"/>
      <c r="G628" s="87"/>
      <c r="H628" s="88"/>
      <c r="I628" s="89"/>
      <c r="J628" s="90"/>
      <c r="K628" s="90"/>
      <c r="L628" s="90"/>
      <c r="M628" s="90"/>
      <c r="N628" s="91"/>
      <c r="O628" s="84"/>
      <c r="P628" s="9"/>
      <c r="Q628" s="9"/>
      <c r="R628" s="83"/>
      <c r="S628" s="92"/>
      <c r="T628" s="93"/>
      <c r="U628" s="94"/>
      <c r="V628" s="93"/>
      <c r="W628" s="90"/>
      <c r="X628" s="95"/>
      <c r="Y628" s="9"/>
      <c r="Z628" s="9"/>
      <c r="AA628" s="9"/>
    </row>
    <row r="629" ht="13.5" customHeight="1">
      <c r="A629" s="83"/>
      <c r="B629" s="84"/>
      <c r="C629" s="85"/>
      <c r="D629" s="83"/>
      <c r="E629" s="86"/>
      <c r="F629" s="87"/>
      <c r="G629" s="87"/>
      <c r="H629" s="88"/>
      <c r="I629" s="89"/>
      <c r="J629" s="90"/>
      <c r="K629" s="90"/>
      <c r="L629" s="90"/>
      <c r="M629" s="90"/>
      <c r="N629" s="91"/>
      <c r="O629" s="84"/>
      <c r="P629" s="9"/>
      <c r="Q629" s="9"/>
      <c r="R629" s="83"/>
      <c r="S629" s="92"/>
      <c r="T629" s="93"/>
      <c r="U629" s="94"/>
      <c r="V629" s="93"/>
      <c r="W629" s="90"/>
      <c r="X629" s="95"/>
      <c r="Y629" s="9"/>
      <c r="Z629" s="9"/>
      <c r="AA629" s="9"/>
    </row>
    <row r="630" ht="13.5" customHeight="1">
      <c r="A630" s="83"/>
      <c r="B630" s="84"/>
      <c r="C630" s="85"/>
      <c r="D630" s="83"/>
      <c r="E630" s="86"/>
      <c r="F630" s="87"/>
      <c r="G630" s="87"/>
      <c r="H630" s="88"/>
      <c r="I630" s="89"/>
      <c r="J630" s="90"/>
      <c r="K630" s="90"/>
      <c r="L630" s="90"/>
      <c r="M630" s="90"/>
      <c r="N630" s="91"/>
      <c r="O630" s="84"/>
      <c r="P630" s="9"/>
      <c r="Q630" s="9"/>
      <c r="R630" s="83"/>
      <c r="S630" s="92"/>
      <c r="T630" s="93"/>
      <c r="U630" s="94"/>
      <c r="V630" s="93"/>
      <c r="W630" s="90"/>
      <c r="X630" s="95"/>
      <c r="Y630" s="9"/>
      <c r="Z630" s="9"/>
      <c r="AA630" s="9"/>
    </row>
    <row r="631" ht="13.5" customHeight="1">
      <c r="A631" s="83"/>
      <c r="B631" s="84"/>
      <c r="C631" s="85"/>
      <c r="D631" s="83"/>
      <c r="E631" s="86"/>
      <c r="F631" s="87"/>
      <c r="G631" s="87"/>
      <c r="H631" s="88"/>
      <c r="I631" s="89"/>
      <c r="J631" s="90"/>
      <c r="K631" s="90"/>
      <c r="L631" s="90"/>
      <c r="M631" s="90"/>
      <c r="N631" s="91"/>
      <c r="O631" s="84"/>
      <c r="P631" s="9"/>
      <c r="Q631" s="9"/>
      <c r="R631" s="83"/>
      <c r="S631" s="92"/>
      <c r="T631" s="93"/>
      <c r="U631" s="94"/>
      <c r="V631" s="93"/>
      <c r="W631" s="90"/>
      <c r="X631" s="95"/>
      <c r="Y631" s="9"/>
      <c r="Z631" s="9"/>
      <c r="AA631" s="9"/>
    </row>
    <row r="632" ht="13.5" customHeight="1">
      <c r="A632" s="83"/>
      <c r="B632" s="84"/>
      <c r="C632" s="85"/>
      <c r="D632" s="83"/>
      <c r="E632" s="86"/>
      <c r="F632" s="87"/>
      <c r="G632" s="87"/>
      <c r="H632" s="88"/>
      <c r="I632" s="89"/>
      <c r="J632" s="90"/>
      <c r="K632" s="90"/>
      <c r="L632" s="90"/>
      <c r="M632" s="90"/>
      <c r="N632" s="91"/>
      <c r="O632" s="84"/>
      <c r="P632" s="9"/>
      <c r="Q632" s="9"/>
      <c r="R632" s="83"/>
      <c r="S632" s="92"/>
      <c r="T632" s="93"/>
      <c r="U632" s="94"/>
      <c r="V632" s="93"/>
      <c r="W632" s="90"/>
      <c r="X632" s="95"/>
      <c r="Y632" s="9"/>
      <c r="Z632" s="9"/>
      <c r="AA632" s="9"/>
    </row>
    <row r="633" ht="13.5" customHeight="1">
      <c r="A633" s="83"/>
      <c r="B633" s="84"/>
      <c r="C633" s="85"/>
      <c r="D633" s="83"/>
      <c r="E633" s="86"/>
      <c r="F633" s="87"/>
      <c r="G633" s="87"/>
      <c r="H633" s="88"/>
      <c r="I633" s="89"/>
      <c r="J633" s="90"/>
      <c r="K633" s="90"/>
      <c r="L633" s="90"/>
      <c r="M633" s="90"/>
      <c r="N633" s="91"/>
      <c r="O633" s="84"/>
      <c r="P633" s="9"/>
      <c r="Q633" s="9"/>
      <c r="R633" s="83"/>
      <c r="S633" s="92"/>
      <c r="T633" s="93"/>
      <c r="U633" s="94"/>
      <c r="V633" s="93"/>
      <c r="W633" s="90"/>
      <c r="X633" s="95"/>
      <c r="Y633" s="9"/>
      <c r="Z633" s="9"/>
      <c r="AA633" s="9"/>
    </row>
    <row r="634" ht="13.5" customHeight="1">
      <c r="A634" s="83"/>
      <c r="B634" s="84"/>
      <c r="C634" s="85"/>
      <c r="D634" s="83"/>
      <c r="E634" s="86"/>
      <c r="F634" s="87"/>
      <c r="G634" s="87"/>
      <c r="H634" s="88"/>
      <c r="I634" s="89"/>
      <c r="J634" s="90"/>
      <c r="K634" s="90"/>
      <c r="L634" s="90"/>
      <c r="M634" s="90"/>
      <c r="N634" s="91"/>
      <c r="O634" s="84"/>
      <c r="P634" s="9"/>
      <c r="Q634" s="9"/>
      <c r="R634" s="83"/>
      <c r="S634" s="92"/>
      <c r="T634" s="93"/>
      <c r="U634" s="94"/>
      <c r="V634" s="93"/>
      <c r="W634" s="90"/>
      <c r="X634" s="95"/>
      <c r="Y634" s="9"/>
      <c r="Z634" s="9"/>
      <c r="AA634" s="9"/>
    </row>
    <row r="635" ht="13.5" customHeight="1">
      <c r="A635" s="83"/>
      <c r="B635" s="84"/>
      <c r="C635" s="85"/>
      <c r="D635" s="83"/>
      <c r="E635" s="86"/>
      <c r="F635" s="87"/>
      <c r="G635" s="87"/>
      <c r="H635" s="88"/>
      <c r="I635" s="89"/>
      <c r="J635" s="90"/>
      <c r="K635" s="90"/>
      <c r="L635" s="90"/>
      <c r="M635" s="90"/>
      <c r="N635" s="91"/>
      <c r="O635" s="84"/>
      <c r="P635" s="9"/>
      <c r="Q635" s="9"/>
      <c r="R635" s="83"/>
      <c r="S635" s="92"/>
      <c r="T635" s="93"/>
      <c r="U635" s="94"/>
      <c r="V635" s="93"/>
      <c r="W635" s="90"/>
      <c r="X635" s="95"/>
      <c r="Y635" s="9"/>
      <c r="Z635" s="9"/>
      <c r="AA635" s="9"/>
    </row>
    <row r="636" ht="13.5" customHeight="1">
      <c r="A636" s="83"/>
      <c r="B636" s="84"/>
      <c r="C636" s="85"/>
      <c r="D636" s="83"/>
      <c r="E636" s="86"/>
      <c r="F636" s="87"/>
      <c r="G636" s="87"/>
      <c r="H636" s="88"/>
      <c r="I636" s="89"/>
      <c r="J636" s="90"/>
      <c r="K636" s="90"/>
      <c r="L636" s="90"/>
      <c r="M636" s="90"/>
      <c r="N636" s="91"/>
      <c r="O636" s="84"/>
      <c r="P636" s="9"/>
      <c r="Q636" s="9"/>
      <c r="R636" s="83"/>
      <c r="S636" s="92"/>
      <c r="T636" s="93"/>
      <c r="U636" s="94"/>
      <c r="V636" s="93"/>
      <c r="W636" s="90"/>
      <c r="X636" s="95"/>
      <c r="Y636" s="9"/>
      <c r="Z636" s="9"/>
      <c r="AA636" s="9"/>
    </row>
    <row r="637" ht="13.5" customHeight="1">
      <c r="A637" s="83"/>
      <c r="B637" s="84"/>
      <c r="C637" s="85"/>
      <c r="D637" s="83"/>
      <c r="E637" s="86"/>
      <c r="F637" s="87"/>
      <c r="G637" s="87"/>
      <c r="H637" s="88"/>
      <c r="I637" s="89"/>
      <c r="J637" s="90"/>
      <c r="K637" s="90"/>
      <c r="L637" s="90"/>
      <c r="M637" s="90"/>
      <c r="N637" s="91"/>
      <c r="O637" s="84"/>
      <c r="P637" s="9"/>
      <c r="Q637" s="9"/>
      <c r="R637" s="83"/>
      <c r="S637" s="92"/>
      <c r="T637" s="93"/>
      <c r="U637" s="94"/>
      <c r="V637" s="93"/>
      <c r="W637" s="90"/>
      <c r="X637" s="95"/>
      <c r="Y637" s="9"/>
      <c r="Z637" s="9"/>
      <c r="AA637" s="9"/>
    </row>
    <row r="638" ht="13.5" customHeight="1">
      <c r="A638" s="83"/>
      <c r="B638" s="84"/>
      <c r="C638" s="85"/>
      <c r="D638" s="83"/>
      <c r="E638" s="86"/>
      <c r="F638" s="87"/>
      <c r="G638" s="87"/>
      <c r="H638" s="88"/>
      <c r="I638" s="89"/>
      <c r="J638" s="90"/>
      <c r="K638" s="90"/>
      <c r="L638" s="90"/>
      <c r="M638" s="90"/>
      <c r="N638" s="91"/>
      <c r="O638" s="84"/>
      <c r="P638" s="9"/>
      <c r="Q638" s="9"/>
      <c r="R638" s="83"/>
      <c r="S638" s="92"/>
      <c r="T638" s="93"/>
      <c r="U638" s="94"/>
      <c r="V638" s="93"/>
      <c r="W638" s="90"/>
      <c r="X638" s="95"/>
      <c r="Y638" s="9"/>
      <c r="Z638" s="9"/>
      <c r="AA638" s="9"/>
    </row>
    <row r="639" ht="13.5" customHeight="1">
      <c r="A639" s="83"/>
      <c r="B639" s="84"/>
      <c r="C639" s="85"/>
      <c r="D639" s="83"/>
      <c r="E639" s="86"/>
      <c r="F639" s="87"/>
      <c r="G639" s="87"/>
      <c r="H639" s="88"/>
      <c r="I639" s="89"/>
      <c r="J639" s="90"/>
      <c r="K639" s="90"/>
      <c r="L639" s="90"/>
      <c r="M639" s="90"/>
      <c r="N639" s="91"/>
      <c r="O639" s="84"/>
      <c r="P639" s="9"/>
      <c r="Q639" s="9"/>
      <c r="R639" s="83"/>
      <c r="S639" s="92"/>
      <c r="T639" s="93"/>
      <c r="U639" s="94"/>
      <c r="V639" s="93"/>
      <c r="W639" s="90"/>
      <c r="X639" s="95"/>
      <c r="Y639" s="9"/>
      <c r="Z639" s="9"/>
      <c r="AA639" s="9"/>
    </row>
    <row r="640" ht="13.5" customHeight="1">
      <c r="A640" s="83"/>
      <c r="B640" s="84"/>
      <c r="C640" s="85"/>
      <c r="D640" s="83"/>
      <c r="E640" s="86"/>
      <c r="F640" s="87"/>
      <c r="G640" s="87"/>
      <c r="H640" s="88"/>
      <c r="I640" s="89"/>
      <c r="J640" s="90"/>
      <c r="K640" s="90"/>
      <c r="L640" s="90"/>
      <c r="M640" s="90"/>
      <c r="N640" s="91"/>
      <c r="O640" s="84"/>
      <c r="P640" s="9"/>
      <c r="Q640" s="9"/>
      <c r="R640" s="83"/>
      <c r="S640" s="92"/>
      <c r="T640" s="93"/>
      <c r="U640" s="94"/>
      <c r="V640" s="93"/>
      <c r="W640" s="90"/>
      <c r="X640" s="95"/>
      <c r="Y640" s="9"/>
      <c r="Z640" s="9"/>
      <c r="AA640" s="9"/>
    </row>
    <row r="641" ht="13.5" customHeight="1">
      <c r="A641" s="83"/>
      <c r="B641" s="84"/>
      <c r="C641" s="85"/>
      <c r="D641" s="83"/>
      <c r="E641" s="86"/>
      <c r="F641" s="87"/>
      <c r="G641" s="87"/>
      <c r="H641" s="88"/>
      <c r="I641" s="89"/>
      <c r="J641" s="90"/>
      <c r="K641" s="90"/>
      <c r="L641" s="90"/>
      <c r="M641" s="90"/>
      <c r="N641" s="91"/>
      <c r="O641" s="84"/>
      <c r="P641" s="9"/>
      <c r="Q641" s="9"/>
      <c r="R641" s="83"/>
      <c r="S641" s="92"/>
      <c r="T641" s="93"/>
      <c r="U641" s="94"/>
      <c r="V641" s="93"/>
      <c r="W641" s="90"/>
      <c r="X641" s="95"/>
      <c r="Y641" s="9"/>
      <c r="Z641" s="9"/>
      <c r="AA641" s="9"/>
    </row>
    <row r="642" ht="13.5" customHeight="1">
      <c r="A642" s="83"/>
      <c r="B642" s="84"/>
      <c r="C642" s="85"/>
      <c r="D642" s="83"/>
      <c r="E642" s="86"/>
      <c r="F642" s="87"/>
      <c r="G642" s="87"/>
      <c r="H642" s="88"/>
      <c r="I642" s="89"/>
      <c r="J642" s="90"/>
      <c r="K642" s="90"/>
      <c r="L642" s="90"/>
      <c r="M642" s="90"/>
      <c r="N642" s="91"/>
      <c r="O642" s="84"/>
      <c r="P642" s="9"/>
      <c r="Q642" s="9"/>
      <c r="R642" s="83"/>
      <c r="S642" s="92"/>
      <c r="T642" s="93"/>
      <c r="U642" s="94"/>
      <c r="V642" s="93"/>
      <c r="W642" s="90"/>
      <c r="X642" s="95"/>
      <c r="Y642" s="9"/>
      <c r="Z642" s="9"/>
      <c r="AA642" s="9"/>
    </row>
    <row r="643" ht="13.5" customHeight="1">
      <c r="A643" s="83"/>
      <c r="B643" s="84"/>
      <c r="C643" s="85"/>
      <c r="D643" s="83"/>
      <c r="E643" s="86"/>
      <c r="F643" s="87"/>
      <c r="G643" s="87"/>
      <c r="H643" s="88"/>
      <c r="I643" s="89"/>
      <c r="J643" s="90"/>
      <c r="K643" s="90"/>
      <c r="L643" s="90"/>
      <c r="M643" s="90"/>
      <c r="N643" s="91"/>
      <c r="O643" s="84"/>
      <c r="P643" s="9"/>
      <c r="Q643" s="9"/>
      <c r="R643" s="83"/>
      <c r="S643" s="92"/>
      <c r="T643" s="93"/>
      <c r="U643" s="94"/>
      <c r="V643" s="93"/>
      <c r="W643" s="90"/>
      <c r="X643" s="95"/>
      <c r="Y643" s="9"/>
      <c r="Z643" s="9"/>
      <c r="AA643" s="9"/>
    </row>
    <row r="644" ht="13.5" customHeight="1">
      <c r="A644" s="83"/>
      <c r="B644" s="84"/>
      <c r="C644" s="85"/>
      <c r="D644" s="83"/>
      <c r="E644" s="86"/>
      <c r="F644" s="87"/>
      <c r="G644" s="87"/>
      <c r="H644" s="88"/>
      <c r="I644" s="89"/>
      <c r="J644" s="90"/>
      <c r="K644" s="90"/>
      <c r="L644" s="90"/>
      <c r="M644" s="90"/>
      <c r="N644" s="91"/>
      <c r="O644" s="84"/>
      <c r="P644" s="9"/>
      <c r="Q644" s="9"/>
      <c r="R644" s="83"/>
      <c r="S644" s="92"/>
      <c r="T644" s="93"/>
      <c r="U644" s="94"/>
      <c r="V644" s="93"/>
      <c r="W644" s="90"/>
      <c r="X644" s="95"/>
      <c r="Y644" s="9"/>
      <c r="Z644" s="9"/>
      <c r="AA644" s="9"/>
    </row>
    <row r="645" ht="13.5" customHeight="1">
      <c r="A645" s="83"/>
      <c r="B645" s="84"/>
      <c r="C645" s="85"/>
      <c r="D645" s="83"/>
      <c r="E645" s="86"/>
      <c r="F645" s="87"/>
      <c r="G645" s="87"/>
      <c r="H645" s="88"/>
      <c r="I645" s="89"/>
      <c r="J645" s="90"/>
      <c r="K645" s="90"/>
      <c r="L645" s="90"/>
      <c r="M645" s="90"/>
      <c r="N645" s="91"/>
      <c r="O645" s="84"/>
      <c r="P645" s="9"/>
      <c r="Q645" s="9"/>
      <c r="R645" s="83"/>
      <c r="S645" s="92"/>
      <c r="T645" s="93"/>
      <c r="U645" s="94"/>
      <c r="V645" s="93"/>
      <c r="W645" s="90"/>
      <c r="X645" s="95"/>
      <c r="Y645" s="9"/>
      <c r="Z645" s="9"/>
      <c r="AA645" s="9"/>
    </row>
    <row r="646" ht="13.5" customHeight="1">
      <c r="A646" s="83"/>
      <c r="B646" s="84"/>
      <c r="C646" s="85"/>
      <c r="D646" s="83"/>
      <c r="E646" s="86"/>
      <c r="F646" s="87"/>
      <c r="G646" s="87"/>
      <c r="H646" s="88"/>
      <c r="I646" s="89"/>
      <c r="J646" s="90"/>
      <c r="K646" s="90"/>
      <c r="L646" s="90"/>
      <c r="M646" s="90"/>
      <c r="N646" s="91"/>
      <c r="O646" s="84"/>
      <c r="P646" s="9"/>
      <c r="Q646" s="9"/>
      <c r="R646" s="83"/>
      <c r="S646" s="92"/>
      <c r="T646" s="93"/>
      <c r="U646" s="94"/>
      <c r="V646" s="93"/>
      <c r="W646" s="90"/>
      <c r="X646" s="95"/>
      <c r="Y646" s="9"/>
      <c r="Z646" s="9"/>
      <c r="AA646" s="9"/>
    </row>
    <row r="647" ht="13.5" customHeight="1">
      <c r="A647" s="83"/>
      <c r="B647" s="84"/>
      <c r="C647" s="85"/>
      <c r="D647" s="83"/>
      <c r="E647" s="86"/>
      <c r="F647" s="87"/>
      <c r="G647" s="87"/>
      <c r="H647" s="88"/>
      <c r="I647" s="89"/>
      <c r="J647" s="90"/>
      <c r="K647" s="90"/>
      <c r="L647" s="90"/>
      <c r="M647" s="90"/>
      <c r="N647" s="91"/>
      <c r="O647" s="84"/>
      <c r="P647" s="9"/>
      <c r="Q647" s="9"/>
      <c r="R647" s="83"/>
      <c r="S647" s="92"/>
      <c r="T647" s="93"/>
      <c r="U647" s="94"/>
      <c r="V647" s="93"/>
      <c r="W647" s="90"/>
      <c r="X647" s="95"/>
      <c r="Y647" s="9"/>
      <c r="Z647" s="9"/>
      <c r="AA647" s="9"/>
    </row>
    <row r="648" ht="13.5" customHeight="1">
      <c r="A648" s="83"/>
      <c r="B648" s="84"/>
      <c r="C648" s="85"/>
      <c r="D648" s="83"/>
      <c r="E648" s="86"/>
      <c r="F648" s="87"/>
      <c r="G648" s="87"/>
      <c r="H648" s="88"/>
      <c r="I648" s="89"/>
      <c r="J648" s="90"/>
      <c r="K648" s="90"/>
      <c r="L648" s="90"/>
      <c r="M648" s="90"/>
      <c r="N648" s="91"/>
      <c r="O648" s="84"/>
      <c r="P648" s="9"/>
      <c r="Q648" s="9"/>
      <c r="R648" s="83"/>
      <c r="S648" s="92"/>
      <c r="T648" s="93"/>
      <c r="U648" s="94"/>
      <c r="V648" s="93"/>
      <c r="W648" s="90"/>
      <c r="X648" s="95"/>
      <c r="Y648" s="9"/>
      <c r="Z648" s="9"/>
      <c r="AA648" s="9"/>
    </row>
    <row r="649" ht="13.5" customHeight="1">
      <c r="A649" s="83"/>
      <c r="B649" s="84"/>
      <c r="C649" s="85"/>
      <c r="D649" s="83"/>
      <c r="E649" s="86"/>
      <c r="F649" s="87"/>
      <c r="G649" s="87"/>
      <c r="H649" s="88"/>
      <c r="I649" s="89"/>
      <c r="J649" s="90"/>
      <c r="K649" s="90"/>
      <c r="L649" s="90"/>
      <c r="M649" s="90"/>
      <c r="N649" s="91"/>
      <c r="O649" s="84"/>
      <c r="P649" s="9"/>
      <c r="Q649" s="9"/>
      <c r="R649" s="83"/>
      <c r="S649" s="92"/>
      <c r="T649" s="93"/>
      <c r="U649" s="94"/>
      <c r="V649" s="93"/>
      <c r="W649" s="90"/>
      <c r="X649" s="95"/>
      <c r="Y649" s="9"/>
      <c r="Z649" s="9"/>
      <c r="AA649" s="9"/>
    </row>
    <row r="650" ht="13.5" customHeight="1">
      <c r="A650" s="83"/>
      <c r="B650" s="84"/>
      <c r="C650" s="85"/>
      <c r="D650" s="83"/>
      <c r="E650" s="86"/>
      <c r="F650" s="87"/>
      <c r="G650" s="87"/>
      <c r="H650" s="88"/>
      <c r="I650" s="89"/>
      <c r="J650" s="90"/>
      <c r="K650" s="90"/>
      <c r="L650" s="90"/>
      <c r="M650" s="90"/>
      <c r="N650" s="91"/>
      <c r="O650" s="84"/>
      <c r="P650" s="9"/>
      <c r="Q650" s="9"/>
      <c r="R650" s="83"/>
      <c r="S650" s="92"/>
      <c r="T650" s="93"/>
      <c r="U650" s="94"/>
      <c r="V650" s="93"/>
      <c r="W650" s="90"/>
      <c r="X650" s="95"/>
      <c r="Y650" s="9"/>
      <c r="Z650" s="9"/>
      <c r="AA650" s="9"/>
    </row>
    <row r="651" ht="13.5" customHeight="1">
      <c r="A651" s="83"/>
      <c r="B651" s="84"/>
      <c r="C651" s="85"/>
      <c r="D651" s="83"/>
      <c r="E651" s="86"/>
      <c r="F651" s="87"/>
      <c r="G651" s="87"/>
      <c r="H651" s="88"/>
      <c r="I651" s="89"/>
      <c r="J651" s="90"/>
      <c r="K651" s="90"/>
      <c r="L651" s="90"/>
      <c r="M651" s="90"/>
      <c r="N651" s="91"/>
      <c r="O651" s="84"/>
      <c r="P651" s="9"/>
      <c r="Q651" s="9"/>
      <c r="R651" s="83"/>
      <c r="S651" s="92"/>
      <c r="T651" s="93"/>
      <c r="U651" s="94"/>
      <c r="V651" s="93"/>
      <c r="W651" s="90"/>
      <c r="X651" s="95"/>
      <c r="Y651" s="9"/>
      <c r="Z651" s="9"/>
      <c r="AA651" s="9"/>
    </row>
    <row r="652" ht="13.5" customHeight="1">
      <c r="A652" s="83"/>
      <c r="B652" s="84"/>
      <c r="C652" s="85"/>
      <c r="D652" s="83"/>
      <c r="E652" s="86"/>
      <c r="F652" s="87"/>
      <c r="G652" s="87"/>
      <c r="H652" s="88"/>
      <c r="I652" s="89"/>
      <c r="J652" s="90"/>
      <c r="K652" s="90"/>
      <c r="L652" s="90"/>
      <c r="M652" s="90"/>
      <c r="N652" s="91"/>
      <c r="O652" s="84"/>
      <c r="P652" s="9"/>
      <c r="Q652" s="9"/>
      <c r="R652" s="83"/>
      <c r="S652" s="92"/>
      <c r="T652" s="93"/>
      <c r="U652" s="94"/>
      <c r="V652" s="93"/>
      <c r="W652" s="90"/>
      <c r="X652" s="95"/>
      <c r="Y652" s="9"/>
      <c r="Z652" s="9"/>
      <c r="AA652" s="9"/>
    </row>
    <row r="653" ht="13.5" customHeight="1">
      <c r="A653" s="83"/>
      <c r="B653" s="84"/>
      <c r="C653" s="85"/>
      <c r="D653" s="83"/>
      <c r="E653" s="86"/>
      <c r="F653" s="87"/>
      <c r="G653" s="87"/>
      <c r="H653" s="88"/>
      <c r="I653" s="89"/>
      <c r="J653" s="90"/>
      <c r="K653" s="90"/>
      <c r="L653" s="90"/>
      <c r="M653" s="90"/>
      <c r="N653" s="91"/>
      <c r="O653" s="84"/>
      <c r="P653" s="9"/>
      <c r="Q653" s="9"/>
      <c r="R653" s="83"/>
      <c r="S653" s="92"/>
      <c r="T653" s="93"/>
      <c r="U653" s="94"/>
      <c r="V653" s="93"/>
      <c r="W653" s="90"/>
      <c r="X653" s="95"/>
      <c r="Y653" s="9"/>
      <c r="Z653" s="9"/>
      <c r="AA653" s="9"/>
    </row>
    <row r="654" ht="13.5" customHeight="1">
      <c r="A654" s="83"/>
      <c r="B654" s="84"/>
      <c r="C654" s="85"/>
      <c r="D654" s="83"/>
      <c r="E654" s="86"/>
      <c r="F654" s="87"/>
      <c r="G654" s="87"/>
      <c r="H654" s="88"/>
      <c r="I654" s="89"/>
      <c r="J654" s="90"/>
      <c r="K654" s="90"/>
      <c r="L654" s="90"/>
      <c r="M654" s="90"/>
      <c r="N654" s="91"/>
      <c r="O654" s="84"/>
      <c r="P654" s="9"/>
      <c r="Q654" s="9"/>
      <c r="R654" s="83"/>
      <c r="S654" s="92"/>
      <c r="T654" s="93"/>
      <c r="U654" s="94"/>
      <c r="V654" s="93"/>
      <c r="W654" s="90"/>
      <c r="X654" s="95"/>
      <c r="Y654" s="9"/>
      <c r="Z654" s="9"/>
      <c r="AA654" s="9"/>
    </row>
    <row r="655" ht="13.5" customHeight="1">
      <c r="A655" s="83"/>
      <c r="B655" s="84"/>
      <c r="C655" s="85"/>
      <c r="D655" s="83"/>
      <c r="E655" s="86"/>
      <c r="F655" s="87"/>
      <c r="G655" s="87"/>
      <c r="H655" s="88"/>
      <c r="I655" s="89"/>
      <c r="J655" s="90"/>
      <c r="K655" s="90"/>
      <c r="L655" s="90"/>
      <c r="M655" s="90"/>
      <c r="N655" s="91"/>
      <c r="O655" s="84"/>
      <c r="P655" s="9"/>
      <c r="Q655" s="9"/>
      <c r="R655" s="83"/>
      <c r="S655" s="92"/>
      <c r="T655" s="93"/>
      <c r="U655" s="94"/>
      <c r="V655" s="93"/>
      <c r="W655" s="90"/>
      <c r="X655" s="95"/>
      <c r="Y655" s="9"/>
      <c r="Z655" s="9"/>
      <c r="AA655" s="9"/>
    </row>
    <row r="656" ht="13.5" customHeight="1">
      <c r="A656" s="83"/>
      <c r="B656" s="84"/>
      <c r="C656" s="85"/>
      <c r="D656" s="83"/>
      <c r="E656" s="86"/>
      <c r="F656" s="87"/>
      <c r="G656" s="87"/>
      <c r="H656" s="88"/>
      <c r="I656" s="89"/>
      <c r="J656" s="90"/>
      <c r="K656" s="90"/>
      <c r="L656" s="90"/>
      <c r="M656" s="90"/>
      <c r="N656" s="91"/>
      <c r="O656" s="84"/>
      <c r="P656" s="9"/>
      <c r="Q656" s="9"/>
      <c r="R656" s="83"/>
      <c r="S656" s="92"/>
      <c r="T656" s="93"/>
      <c r="U656" s="94"/>
      <c r="V656" s="93"/>
      <c r="W656" s="90"/>
      <c r="X656" s="95"/>
      <c r="Y656" s="9"/>
      <c r="Z656" s="9"/>
      <c r="AA656" s="9"/>
    </row>
    <row r="657" ht="13.5" customHeight="1">
      <c r="A657" s="83"/>
      <c r="B657" s="84"/>
      <c r="C657" s="85"/>
      <c r="D657" s="83"/>
      <c r="E657" s="86"/>
      <c r="F657" s="87"/>
      <c r="G657" s="87"/>
      <c r="H657" s="88"/>
      <c r="I657" s="89"/>
      <c r="J657" s="90"/>
      <c r="K657" s="90"/>
      <c r="L657" s="90"/>
      <c r="M657" s="90"/>
      <c r="N657" s="91"/>
      <c r="O657" s="84"/>
      <c r="P657" s="9"/>
      <c r="Q657" s="9"/>
      <c r="R657" s="83"/>
      <c r="S657" s="92"/>
      <c r="T657" s="93"/>
      <c r="U657" s="94"/>
      <c r="V657" s="93"/>
      <c r="W657" s="90"/>
      <c r="X657" s="95"/>
      <c r="Y657" s="9"/>
      <c r="Z657" s="9"/>
      <c r="AA657" s="9"/>
    </row>
    <row r="658" ht="13.5" customHeight="1">
      <c r="A658" s="83"/>
      <c r="B658" s="84"/>
      <c r="C658" s="85"/>
      <c r="D658" s="83"/>
      <c r="E658" s="86"/>
      <c r="F658" s="87"/>
      <c r="G658" s="87"/>
      <c r="H658" s="88"/>
      <c r="I658" s="89"/>
      <c r="J658" s="90"/>
      <c r="K658" s="90"/>
      <c r="L658" s="90"/>
      <c r="M658" s="90"/>
      <c r="N658" s="91"/>
      <c r="O658" s="84"/>
      <c r="P658" s="9"/>
      <c r="Q658" s="9"/>
      <c r="R658" s="83"/>
      <c r="S658" s="92"/>
      <c r="T658" s="93"/>
      <c r="U658" s="94"/>
      <c r="V658" s="93"/>
      <c r="W658" s="90"/>
      <c r="X658" s="95"/>
      <c r="Y658" s="9"/>
      <c r="Z658" s="9"/>
      <c r="AA658" s="9"/>
    </row>
    <row r="659" ht="13.5" customHeight="1">
      <c r="A659" s="83"/>
      <c r="B659" s="84"/>
      <c r="C659" s="85"/>
      <c r="D659" s="83"/>
      <c r="E659" s="86"/>
      <c r="F659" s="87"/>
      <c r="G659" s="87"/>
      <c r="H659" s="88"/>
      <c r="I659" s="89"/>
      <c r="J659" s="90"/>
      <c r="K659" s="90"/>
      <c r="L659" s="90"/>
      <c r="M659" s="90"/>
      <c r="N659" s="91"/>
      <c r="O659" s="84"/>
      <c r="P659" s="9"/>
      <c r="Q659" s="9"/>
      <c r="R659" s="83"/>
      <c r="S659" s="92"/>
      <c r="T659" s="93"/>
      <c r="U659" s="94"/>
      <c r="V659" s="93"/>
      <c r="W659" s="90"/>
      <c r="X659" s="95"/>
      <c r="Y659" s="9"/>
      <c r="Z659" s="9"/>
      <c r="AA659" s="9"/>
    </row>
    <row r="660" ht="13.5" customHeight="1">
      <c r="A660" s="83"/>
      <c r="B660" s="84"/>
      <c r="C660" s="85"/>
      <c r="D660" s="83"/>
      <c r="E660" s="86"/>
      <c r="F660" s="87"/>
      <c r="G660" s="87"/>
      <c r="H660" s="88"/>
      <c r="I660" s="89"/>
      <c r="J660" s="90"/>
      <c r="K660" s="90"/>
      <c r="L660" s="90"/>
      <c r="M660" s="90"/>
      <c r="N660" s="91"/>
      <c r="O660" s="84"/>
      <c r="P660" s="9"/>
      <c r="Q660" s="9"/>
      <c r="R660" s="83"/>
      <c r="S660" s="92"/>
      <c r="T660" s="93"/>
      <c r="U660" s="94"/>
      <c r="V660" s="93"/>
      <c r="W660" s="90"/>
      <c r="X660" s="95"/>
      <c r="Y660" s="9"/>
      <c r="Z660" s="9"/>
      <c r="AA660" s="9"/>
    </row>
    <row r="661" ht="13.5" customHeight="1">
      <c r="A661" s="83"/>
      <c r="B661" s="84"/>
      <c r="C661" s="85"/>
      <c r="D661" s="83"/>
      <c r="E661" s="86"/>
      <c r="F661" s="87"/>
      <c r="G661" s="87"/>
      <c r="H661" s="88"/>
      <c r="I661" s="89"/>
      <c r="J661" s="90"/>
      <c r="K661" s="90"/>
      <c r="L661" s="90"/>
      <c r="M661" s="90"/>
      <c r="N661" s="91"/>
      <c r="O661" s="84"/>
      <c r="P661" s="9"/>
      <c r="Q661" s="9"/>
      <c r="R661" s="83"/>
      <c r="S661" s="92"/>
      <c r="T661" s="93"/>
      <c r="U661" s="94"/>
      <c r="V661" s="93"/>
      <c r="W661" s="90"/>
      <c r="X661" s="95"/>
      <c r="Y661" s="9"/>
      <c r="Z661" s="9"/>
      <c r="AA661" s="9"/>
    </row>
    <row r="662" ht="13.5" customHeight="1">
      <c r="A662" s="83"/>
      <c r="B662" s="84"/>
      <c r="C662" s="85"/>
      <c r="D662" s="83"/>
      <c r="E662" s="86"/>
      <c r="F662" s="87"/>
      <c r="G662" s="87"/>
      <c r="H662" s="88"/>
      <c r="I662" s="89"/>
      <c r="J662" s="90"/>
      <c r="K662" s="90"/>
      <c r="L662" s="90"/>
      <c r="M662" s="90"/>
      <c r="N662" s="91"/>
      <c r="O662" s="84"/>
      <c r="P662" s="9"/>
      <c r="Q662" s="9"/>
      <c r="R662" s="83"/>
      <c r="S662" s="92"/>
      <c r="T662" s="93"/>
      <c r="U662" s="94"/>
      <c r="V662" s="93"/>
      <c r="W662" s="90"/>
      <c r="X662" s="95"/>
      <c r="Y662" s="9"/>
      <c r="Z662" s="9"/>
      <c r="AA662" s="9"/>
    </row>
    <row r="663" ht="13.5" customHeight="1">
      <c r="A663" s="83"/>
      <c r="B663" s="84"/>
      <c r="C663" s="85"/>
      <c r="D663" s="83"/>
      <c r="E663" s="86"/>
      <c r="F663" s="87"/>
      <c r="G663" s="87"/>
      <c r="H663" s="88"/>
      <c r="I663" s="89"/>
      <c r="J663" s="90"/>
      <c r="K663" s="90"/>
      <c r="L663" s="90"/>
      <c r="M663" s="90"/>
      <c r="N663" s="91"/>
      <c r="O663" s="84"/>
      <c r="P663" s="9"/>
      <c r="Q663" s="9"/>
      <c r="R663" s="83"/>
      <c r="S663" s="92"/>
      <c r="T663" s="93"/>
      <c r="U663" s="94"/>
      <c r="V663" s="93"/>
      <c r="W663" s="90"/>
      <c r="X663" s="95"/>
      <c r="Y663" s="9"/>
      <c r="Z663" s="9"/>
      <c r="AA663" s="9"/>
    </row>
    <row r="664" ht="13.5" customHeight="1">
      <c r="A664" s="83"/>
      <c r="B664" s="84"/>
      <c r="C664" s="85"/>
      <c r="D664" s="83"/>
      <c r="E664" s="86"/>
      <c r="F664" s="87"/>
      <c r="G664" s="87"/>
      <c r="H664" s="88"/>
      <c r="I664" s="89"/>
      <c r="J664" s="90"/>
      <c r="K664" s="90"/>
      <c r="L664" s="90"/>
      <c r="M664" s="90"/>
      <c r="N664" s="91"/>
      <c r="O664" s="84"/>
      <c r="P664" s="9"/>
      <c r="Q664" s="9"/>
      <c r="R664" s="83"/>
      <c r="S664" s="92"/>
      <c r="T664" s="93"/>
      <c r="U664" s="94"/>
      <c r="V664" s="93"/>
      <c r="W664" s="90"/>
      <c r="X664" s="95"/>
      <c r="Y664" s="9"/>
      <c r="Z664" s="9"/>
      <c r="AA664" s="9"/>
    </row>
    <row r="665" ht="13.5" customHeight="1">
      <c r="A665" s="83"/>
      <c r="B665" s="84"/>
      <c r="C665" s="85"/>
      <c r="D665" s="83"/>
      <c r="E665" s="86"/>
      <c r="F665" s="87"/>
      <c r="G665" s="87"/>
      <c r="H665" s="88"/>
      <c r="I665" s="89"/>
      <c r="J665" s="90"/>
      <c r="K665" s="90"/>
      <c r="L665" s="90"/>
      <c r="M665" s="90"/>
      <c r="N665" s="91"/>
      <c r="O665" s="84"/>
      <c r="P665" s="9"/>
      <c r="Q665" s="9"/>
      <c r="R665" s="83"/>
      <c r="S665" s="92"/>
      <c r="T665" s="93"/>
      <c r="U665" s="94"/>
      <c r="V665" s="93"/>
      <c r="W665" s="90"/>
      <c r="X665" s="95"/>
      <c r="Y665" s="9"/>
      <c r="Z665" s="9"/>
      <c r="AA665" s="9"/>
    </row>
    <row r="666" ht="13.5" customHeight="1">
      <c r="A666" s="83"/>
      <c r="B666" s="84"/>
      <c r="C666" s="85"/>
      <c r="D666" s="83"/>
      <c r="E666" s="86"/>
      <c r="F666" s="87"/>
      <c r="G666" s="87"/>
      <c r="H666" s="88"/>
      <c r="I666" s="89"/>
      <c r="J666" s="90"/>
      <c r="K666" s="90"/>
      <c r="L666" s="90"/>
      <c r="M666" s="90"/>
      <c r="N666" s="91"/>
      <c r="O666" s="84"/>
      <c r="P666" s="9"/>
      <c r="Q666" s="9"/>
      <c r="R666" s="83"/>
      <c r="S666" s="92"/>
      <c r="T666" s="93"/>
      <c r="U666" s="94"/>
      <c r="V666" s="93"/>
      <c r="W666" s="90"/>
      <c r="X666" s="95"/>
      <c r="Y666" s="9"/>
      <c r="Z666" s="9"/>
      <c r="AA666" s="9"/>
    </row>
    <row r="667" ht="13.5" customHeight="1">
      <c r="A667" s="83"/>
      <c r="B667" s="84"/>
      <c r="C667" s="85"/>
      <c r="D667" s="83"/>
      <c r="E667" s="86"/>
      <c r="F667" s="87"/>
      <c r="G667" s="87"/>
      <c r="H667" s="88"/>
      <c r="I667" s="89"/>
      <c r="J667" s="90"/>
      <c r="K667" s="90"/>
      <c r="L667" s="90"/>
      <c r="M667" s="90"/>
      <c r="N667" s="91"/>
      <c r="O667" s="84"/>
      <c r="P667" s="9"/>
      <c r="Q667" s="9"/>
      <c r="R667" s="83"/>
      <c r="S667" s="92"/>
      <c r="T667" s="93"/>
      <c r="U667" s="94"/>
      <c r="V667" s="93"/>
      <c r="W667" s="90"/>
      <c r="X667" s="95"/>
      <c r="Y667" s="9"/>
      <c r="Z667" s="9"/>
      <c r="AA667" s="9"/>
    </row>
    <row r="668" ht="13.5" customHeight="1">
      <c r="A668" s="83"/>
      <c r="B668" s="84"/>
      <c r="C668" s="85"/>
      <c r="D668" s="83"/>
      <c r="E668" s="86"/>
      <c r="F668" s="87"/>
      <c r="G668" s="87"/>
      <c r="H668" s="88"/>
      <c r="I668" s="89"/>
      <c r="J668" s="90"/>
      <c r="K668" s="90"/>
      <c r="L668" s="90"/>
      <c r="M668" s="90"/>
      <c r="N668" s="91"/>
      <c r="O668" s="84"/>
      <c r="P668" s="9"/>
      <c r="Q668" s="9"/>
      <c r="R668" s="83"/>
      <c r="S668" s="92"/>
      <c r="T668" s="93"/>
      <c r="U668" s="94"/>
      <c r="V668" s="93"/>
      <c r="W668" s="90"/>
      <c r="X668" s="95"/>
      <c r="Y668" s="9"/>
      <c r="Z668" s="9"/>
      <c r="AA668" s="9"/>
    </row>
    <row r="669" ht="13.5" customHeight="1">
      <c r="A669" s="83"/>
      <c r="B669" s="84"/>
      <c r="C669" s="85"/>
      <c r="D669" s="83"/>
      <c r="E669" s="86"/>
      <c r="F669" s="87"/>
      <c r="G669" s="87"/>
      <c r="H669" s="88"/>
      <c r="I669" s="89"/>
      <c r="J669" s="90"/>
      <c r="K669" s="90"/>
      <c r="L669" s="90"/>
      <c r="M669" s="90"/>
      <c r="N669" s="91"/>
      <c r="O669" s="84"/>
      <c r="P669" s="9"/>
      <c r="Q669" s="9"/>
      <c r="R669" s="83"/>
      <c r="S669" s="92"/>
      <c r="T669" s="93"/>
      <c r="U669" s="94"/>
      <c r="V669" s="93"/>
      <c r="W669" s="90"/>
      <c r="X669" s="95"/>
      <c r="Y669" s="9"/>
      <c r="Z669" s="9"/>
      <c r="AA669" s="9"/>
    </row>
    <row r="670" ht="13.5" customHeight="1">
      <c r="A670" s="83"/>
      <c r="B670" s="84"/>
      <c r="C670" s="85"/>
      <c r="D670" s="83"/>
      <c r="E670" s="86"/>
      <c r="F670" s="87"/>
      <c r="G670" s="87"/>
      <c r="H670" s="88"/>
      <c r="I670" s="89"/>
      <c r="J670" s="90"/>
      <c r="K670" s="90"/>
      <c r="L670" s="90"/>
      <c r="M670" s="90"/>
      <c r="N670" s="91"/>
      <c r="O670" s="84"/>
      <c r="P670" s="9"/>
      <c r="Q670" s="9"/>
      <c r="R670" s="83"/>
      <c r="S670" s="92"/>
      <c r="T670" s="93"/>
      <c r="U670" s="94"/>
      <c r="V670" s="93"/>
      <c r="W670" s="90"/>
      <c r="X670" s="95"/>
      <c r="Y670" s="9"/>
      <c r="Z670" s="9"/>
      <c r="AA670" s="9"/>
    </row>
    <row r="671" ht="13.5" customHeight="1">
      <c r="A671" s="83"/>
      <c r="B671" s="84"/>
      <c r="C671" s="85"/>
      <c r="D671" s="83"/>
      <c r="E671" s="86"/>
      <c r="F671" s="87"/>
      <c r="G671" s="87"/>
      <c r="H671" s="88"/>
      <c r="I671" s="89"/>
      <c r="J671" s="90"/>
      <c r="K671" s="90"/>
      <c r="L671" s="90"/>
      <c r="M671" s="90"/>
      <c r="N671" s="91"/>
      <c r="O671" s="84"/>
      <c r="P671" s="9"/>
      <c r="Q671" s="9"/>
      <c r="R671" s="83"/>
      <c r="S671" s="92"/>
      <c r="T671" s="93"/>
      <c r="U671" s="94"/>
      <c r="V671" s="93"/>
      <c r="W671" s="90"/>
      <c r="X671" s="95"/>
      <c r="Y671" s="9"/>
      <c r="Z671" s="9"/>
      <c r="AA671" s="9"/>
    </row>
    <row r="672" ht="13.5" customHeight="1">
      <c r="A672" s="83"/>
      <c r="B672" s="84"/>
      <c r="C672" s="85"/>
      <c r="D672" s="83"/>
      <c r="E672" s="86"/>
      <c r="F672" s="87"/>
      <c r="G672" s="87"/>
      <c r="H672" s="88"/>
      <c r="I672" s="89"/>
      <c r="J672" s="90"/>
      <c r="K672" s="90"/>
      <c r="L672" s="90"/>
      <c r="M672" s="90"/>
      <c r="N672" s="91"/>
      <c r="O672" s="84"/>
      <c r="P672" s="9"/>
      <c r="Q672" s="9"/>
      <c r="R672" s="83"/>
      <c r="S672" s="92"/>
      <c r="T672" s="93"/>
      <c r="U672" s="94"/>
      <c r="V672" s="93"/>
      <c r="W672" s="90"/>
      <c r="X672" s="95"/>
      <c r="Y672" s="9"/>
      <c r="Z672" s="9"/>
      <c r="AA672" s="9"/>
    </row>
    <row r="673" ht="13.5" customHeight="1">
      <c r="A673" s="83"/>
      <c r="B673" s="84"/>
      <c r="C673" s="85"/>
      <c r="D673" s="83"/>
      <c r="E673" s="86"/>
      <c r="F673" s="87"/>
      <c r="G673" s="87"/>
      <c r="H673" s="88"/>
      <c r="I673" s="89"/>
      <c r="J673" s="90"/>
      <c r="K673" s="90"/>
      <c r="L673" s="90"/>
      <c r="M673" s="90"/>
      <c r="N673" s="91"/>
      <c r="O673" s="84"/>
      <c r="P673" s="9"/>
      <c r="Q673" s="9"/>
      <c r="R673" s="83"/>
      <c r="S673" s="92"/>
      <c r="T673" s="93"/>
      <c r="U673" s="94"/>
      <c r="V673" s="93"/>
      <c r="W673" s="90"/>
      <c r="X673" s="95"/>
      <c r="Y673" s="9"/>
      <c r="Z673" s="9"/>
      <c r="AA673" s="9"/>
    </row>
    <row r="674" ht="13.5" customHeight="1">
      <c r="A674" s="83"/>
      <c r="B674" s="84"/>
      <c r="C674" s="85"/>
      <c r="D674" s="83"/>
      <c r="E674" s="86"/>
      <c r="F674" s="87"/>
      <c r="G674" s="87"/>
      <c r="H674" s="88"/>
      <c r="I674" s="89"/>
      <c r="J674" s="90"/>
      <c r="K674" s="90"/>
      <c r="L674" s="90"/>
      <c r="M674" s="90"/>
      <c r="N674" s="91"/>
      <c r="O674" s="84"/>
      <c r="P674" s="9"/>
      <c r="Q674" s="9"/>
      <c r="R674" s="83"/>
      <c r="S674" s="92"/>
      <c r="T674" s="93"/>
      <c r="U674" s="94"/>
      <c r="V674" s="93"/>
      <c r="W674" s="90"/>
      <c r="X674" s="95"/>
      <c r="Y674" s="9"/>
      <c r="Z674" s="9"/>
      <c r="AA674" s="9"/>
    </row>
    <row r="675" ht="13.5" customHeight="1">
      <c r="A675" s="83"/>
      <c r="B675" s="84"/>
      <c r="C675" s="85"/>
      <c r="D675" s="83"/>
      <c r="E675" s="86"/>
      <c r="F675" s="87"/>
      <c r="G675" s="87"/>
      <c r="H675" s="88"/>
      <c r="I675" s="89"/>
      <c r="J675" s="90"/>
      <c r="K675" s="90"/>
      <c r="L675" s="90"/>
      <c r="M675" s="90"/>
      <c r="N675" s="91"/>
      <c r="O675" s="84"/>
      <c r="P675" s="9"/>
      <c r="Q675" s="9"/>
      <c r="R675" s="83"/>
      <c r="S675" s="92"/>
      <c r="T675" s="93"/>
      <c r="U675" s="94"/>
      <c r="V675" s="93"/>
      <c r="W675" s="90"/>
      <c r="X675" s="95"/>
      <c r="Y675" s="9"/>
      <c r="Z675" s="9"/>
      <c r="AA675" s="9"/>
    </row>
    <row r="676" ht="13.5" customHeight="1">
      <c r="A676" s="83"/>
      <c r="B676" s="84"/>
      <c r="C676" s="85"/>
      <c r="D676" s="83"/>
      <c r="E676" s="86"/>
      <c r="F676" s="87"/>
      <c r="G676" s="87"/>
      <c r="H676" s="88"/>
      <c r="I676" s="89"/>
      <c r="J676" s="90"/>
      <c r="K676" s="90"/>
      <c r="L676" s="90"/>
      <c r="M676" s="90"/>
      <c r="N676" s="91"/>
      <c r="O676" s="84"/>
      <c r="P676" s="9"/>
      <c r="Q676" s="9"/>
      <c r="R676" s="83"/>
      <c r="S676" s="92"/>
      <c r="T676" s="93"/>
      <c r="U676" s="94"/>
      <c r="V676" s="93"/>
      <c r="W676" s="90"/>
      <c r="X676" s="95"/>
      <c r="Y676" s="9"/>
      <c r="Z676" s="9"/>
      <c r="AA676" s="9"/>
    </row>
    <row r="677" ht="13.5" customHeight="1">
      <c r="A677" s="83"/>
      <c r="B677" s="84"/>
      <c r="C677" s="85"/>
      <c r="D677" s="83"/>
      <c r="E677" s="86"/>
      <c r="F677" s="87"/>
      <c r="G677" s="87"/>
      <c r="H677" s="88"/>
      <c r="I677" s="89"/>
      <c r="J677" s="90"/>
      <c r="K677" s="90"/>
      <c r="L677" s="90"/>
      <c r="M677" s="90"/>
      <c r="N677" s="91"/>
      <c r="O677" s="84"/>
      <c r="P677" s="9"/>
      <c r="Q677" s="9"/>
      <c r="R677" s="83"/>
      <c r="S677" s="92"/>
      <c r="T677" s="93"/>
      <c r="U677" s="94"/>
      <c r="V677" s="93"/>
      <c r="W677" s="90"/>
      <c r="X677" s="95"/>
      <c r="Y677" s="9"/>
      <c r="Z677" s="9"/>
      <c r="AA677" s="9"/>
    </row>
    <row r="678" ht="13.5" customHeight="1">
      <c r="A678" s="83"/>
      <c r="B678" s="84"/>
      <c r="C678" s="85"/>
      <c r="D678" s="83"/>
      <c r="E678" s="86"/>
      <c r="F678" s="87"/>
      <c r="G678" s="87"/>
      <c r="H678" s="88"/>
      <c r="I678" s="89"/>
      <c r="J678" s="90"/>
      <c r="K678" s="90"/>
      <c r="L678" s="90"/>
      <c r="M678" s="90"/>
      <c r="N678" s="91"/>
      <c r="O678" s="84"/>
      <c r="P678" s="9"/>
      <c r="Q678" s="9"/>
      <c r="R678" s="83"/>
      <c r="S678" s="92"/>
      <c r="T678" s="93"/>
      <c r="U678" s="94"/>
      <c r="V678" s="93"/>
      <c r="W678" s="90"/>
      <c r="X678" s="95"/>
      <c r="Y678" s="9"/>
      <c r="Z678" s="9"/>
      <c r="AA678" s="9"/>
    </row>
    <row r="679" ht="13.5" customHeight="1">
      <c r="A679" s="83"/>
      <c r="B679" s="84"/>
      <c r="C679" s="85"/>
      <c r="D679" s="83"/>
      <c r="E679" s="86"/>
      <c r="F679" s="87"/>
      <c r="G679" s="87"/>
      <c r="H679" s="88"/>
      <c r="I679" s="89"/>
      <c r="J679" s="90"/>
      <c r="K679" s="90"/>
      <c r="L679" s="90"/>
      <c r="M679" s="90"/>
      <c r="N679" s="91"/>
      <c r="O679" s="84"/>
      <c r="P679" s="9"/>
      <c r="Q679" s="9"/>
      <c r="R679" s="83"/>
      <c r="S679" s="92"/>
      <c r="T679" s="93"/>
      <c r="U679" s="94"/>
      <c r="V679" s="93"/>
      <c r="W679" s="90"/>
      <c r="X679" s="95"/>
      <c r="Y679" s="9"/>
      <c r="Z679" s="9"/>
      <c r="AA679" s="9"/>
    </row>
    <row r="680" ht="13.5" customHeight="1">
      <c r="A680" s="83"/>
      <c r="B680" s="84"/>
      <c r="C680" s="85"/>
      <c r="D680" s="83"/>
      <c r="E680" s="86"/>
      <c r="F680" s="87"/>
      <c r="G680" s="87"/>
      <c r="H680" s="88"/>
      <c r="I680" s="89"/>
      <c r="J680" s="90"/>
      <c r="K680" s="90"/>
      <c r="L680" s="90"/>
      <c r="M680" s="90"/>
      <c r="N680" s="91"/>
      <c r="O680" s="84"/>
      <c r="P680" s="9"/>
      <c r="Q680" s="9"/>
      <c r="R680" s="83"/>
      <c r="S680" s="92"/>
      <c r="T680" s="93"/>
      <c r="U680" s="94"/>
      <c r="V680" s="93"/>
      <c r="W680" s="90"/>
      <c r="X680" s="95"/>
      <c r="Y680" s="9"/>
      <c r="Z680" s="9"/>
      <c r="AA680" s="9"/>
    </row>
    <row r="681" ht="13.5" customHeight="1">
      <c r="A681" s="83"/>
      <c r="B681" s="84"/>
      <c r="C681" s="85"/>
      <c r="D681" s="83"/>
      <c r="E681" s="86"/>
      <c r="F681" s="87"/>
      <c r="G681" s="87"/>
      <c r="H681" s="88"/>
      <c r="I681" s="89"/>
      <c r="J681" s="90"/>
      <c r="K681" s="90"/>
      <c r="L681" s="90"/>
      <c r="M681" s="90"/>
      <c r="N681" s="91"/>
      <c r="O681" s="84"/>
      <c r="P681" s="9"/>
      <c r="Q681" s="9"/>
      <c r="R681" s="83"/>
      <c r="S681" s="92"/>
      <c r="T681" s="93"/>
      <c r="U681" s="94"/>
      <c r="V681" s="93"/>
      <c r="W681" s="90"/>
      <c r="X681" s="95"/>
      <c r="Y681" s="9"/>
      <c r="Z681" s="9"/>
      <c r="AA681" s="9"/>
    </row>
    <row r="682" ht="13.5" customHeight="1">
      <c r="A682" s="83"/>
      <c r="B682" s="84"/>
      <c r="C682" s="85"/>
      <c r="D682" s="83"/>
      <c r="E682" s="86"/>
      <c r="F682" s="87"/>
      <c r="G682" s="87"/>
      <c r="H682" s="88"/>
      <c r="I682" s="89"/>
      <c r="J682" s="90"/>
      <c r="K682" s="90"/>
      <c r="L682" s="90"/>
      <c r="M682" s="90"/>
      <c r="N682" s="91"/>
      <c r="O682" s="84"/>
      <c r="P682" s="9"/>
      <c r="Q682" s="9"/>
      <c r="R682" s="83"/>
      <c r="S682" s="92"/>
      <c r="T682" s="93"/>
      <c r="U682" s="94"/>
      <c r="V682" s="93"/>
      <c r="W682" s="90"/>
      <c r="X682" s="95"/>
      <c r="Y682" s="9"/>
      <c r="Z682" s="9"/>
      <c r="AA682" s="9"/>
    </row>
    <row r="683" ht="13.5" customHeight="1">
      <c r="A683" s="83"/>
      <c r="B683" s="84"/>
      <c r="C683" s="85"/>
      <c r="D683" s="83"/>
      <c r="E683" s="86"/>
      <c r="F683" s="87"/>
      <c r="G683" s="87"/>
      <c r="H683" s="88"/>
      <c r="I683" s="89"/>
      <c r="J683" s="90"/>
      <c r="K683" s="90"/>
      <c r="L683" s="90"/>
      <c r="M683" s="90"/>
      <c r="N683" s="91"/>
      <c r="O683" s="84"/>
      <c r="P683" s="9"/>
      <c r="Q683" s="9"/>
      <c r="R683" s="83"/>
      <c r="S683" s="92"/>
      <c r="T683" s="93"/>
      <c r="U683" s="94"/>
      <c r="V683" s="93"/>
      <c r="W683" s="90"/>
      <c r="X683" s="95"/>
      <c r="Y683" s="9"/>
      <c r="Z683" s="9"/>
      <c r="AA683" s="9"/>
    </row>
    <row r="684" ht="13.5" customHeight="1">
      <c r="A684" s="83"/>
      <c r="B684" s="84"/>
      <c r="C684" s="85"/>
      <c r="D684" s="83"/>
      <c r="E684" s="86"/>
      <c r="F684" s="87"/>
      <c r="G684" s="87"/>
      <c r="H684" s="88"/>
      <c r="I684" s="89"/>
      <c r="J684" s="90"/>
      <c r="K684" s="90"/>
      <c r="L684" s="90"/>
      <c r="M684" s="90"/>
      <c r="N684" s="91"/>
      <c r="O684" s="84"/>
      <c r="P684" s="9"/>
      <c r="Q684" s="9"/>
      <c r="R684" s="83"/>
      <c r="S684" s="92"/>
      <c r="T684" s="93"/>
      <c r="U684" s="94"/>
      <c r="V684" s="93"/>
      <c r="W684" s="90"/>
      <c r="X684" s="95"/>
      <c r="Y684" s="9"/>
      <c r="Z684" s="9"/>
      <c r="AA684" s="9"/>
    </row>
    <row r="685" ht="13.5" customHeight="1">
      <c r="A685" s="83"/>
      <c r="B685" s="84"/>
      <c r="C685" s="85"/>
      <c r="D685" s="83"/>
      <c r="E685" s="86"/>
      <c r="F685" s="87"/>
      <c r="G685" s="87"/>
      <c r="H685" s="88"/>
      <c r="I685" s="89"/>
      <c r="J685" s="90"/>
      <c r="K685" s="90"/>
      <c r="L685" s="90"/>
      <c r="M685" s="90"/>
      <c r="N685" s="91"/>
      <c r="O685" s="84"/>
      <c r="P685" s="9"/>
      <c r="Q685" s="9"/>
      <c r="R685" s="83"/>
      <c r="S685" s="92"/>
      <c r="T685" s="93"/>
      <c r="U685" s="94"/>
      <c r="V685" s="93"/>
      <c r="W685" s="90"/>
      <c r="X685" s="95"/>
      <c r="Y685" s="9"/>
      <c r="Z685" s="9"/>
      <c r="AA685" s="9"/>
    </row>
    <row r="686" ht="13.5" customHeight="1">
      <c r="A686" s="83"/>
      <c r="B686" s="84"/>
      <c r="C686" s="85"/>
      <c r="D686" s="83"/>
      <c r="E686" s="86"/>
      <c r="F686" s="87"/>
      <c r="G686" s="87"/>
      <c r="H686" s="88"/>
      <c r="I686" s="89"/>
      <c r="J686" s="90"/>
      <c r="K686" s="90"/>
      <c r="L686" s="90"/>
      <c r="M686" s="90"/>
      <c r="N686" s="91"/>
      <c r="O686" s="84"/>
      <c r="P686" s="9"/>
      <c r="Q686" s="9"/>
      <c r="R686" s="83"/>
      <c r="S686" s="92"/>
      <c r="T686" s="93"/>
      <c r="U686" s="94"/>
      <c r="V686" s="93"/>
      <c r="W686" s="90"/>
      <c r="X686" s="95"/>
      <c r="Y686" s="9"/>
      <c r="Z686" s="9"/>
      <c r="AA686" s="9"/>
    </row>
    <row r="687" ht="13.5" customHeight="1">
      <c r="A687" s="83"/>
      <c r="B687" s="84"/>
      <c r="C687" s="85"/>
      <c r="D687" s="83"/>
      <c r="E687" s="86"/>
      <c r="F687" s="87"/>
      <c r="G687" s="87"/>
      <c r="H687" s="88"/>
      <c r="I687" s="89"/>
      <c r="J687" s="90"/>
      <c r="K687" s="90"/>
      <c r="L687" s="90"/>
      <c r="M687" s="90"/>
      <c r="N687" s="91"/>
      <c r="O687" s="84"/>
      <c r="P687" s="9"/>
      <c r="Q687" s="9"/>
      <c r="R687" s="83"/>
      <c r="S687" s="92"/>
      <c r="T687" s="93"/>
      <c r="U687" s="94"/>
      <c r="V687" s="93"/>
      <c r="W687" s="90"/>
      <c r="X687" s="95"/>
      <c r="Y687" s="9"/>
      <c r="Z687" s="9"/>
      <c r="AA687" s="9"/>
    </row>
    <row r="688" ht="13.5" customHeight="1">
      <c r="A688" s="83"/>
      <c r="B688" s="84"/>
      <c r="C688" s="85"/>
      <c r="D688" s="83"/>
      <c r="E688" s="86"/>
      <c r="F688" s="87"/>
      <c r="G688" s="87"/>
      <c r="H688" s="88"/>
      <c r="I688" s="89"/>
      <c r="J688" s="90"/>
      <c r="K688" s="90"/>
      <c r="L688" s="90"/>
      <c r="M688" s="90"/>
      <c r="N688" s="91"/>
      <c r="O688" s="84"/>
      <c r="P688" s="9"/>
      <c r="Q688" s="9"/>
      <c r="R688" s="83"/>
      <c r="S688" s="92"/>
      <c r="T688" s="93"/>
      <c r="U688" s="94"/>
      <c r="V688" s="93"/>
      <c r="W688" s="90"/>
      <c r="X688" s="95"/>
      <c r="Y688" s="9"/>
      <c r="Z688" s="9"/>
      <c r="AA688" s="9"/>
    </row>
    <row r="689" ht="13.5" customHeight="1">
      <c r="A689" s="83"/>
      <c r="B689" s="84"/>
      <c r="C689" s="85"/>
      <c r="D689" s="83"/>
      <c r="E689" s="86"/>
      <c r="F689" s="87"/>
      <c r="G689" s="87"/>
      <c r="H689" s="88"/>
      <c r="I689" s="89"/>
      <c r="J689" s="90"/>
      <c r="K689" s="90"/>
      <c r="L689" s="90"/>
      <c r="M689" s="90"/>
      <c r="N689" s="91"/>
      <c r="O689" s="84"/>
      <c r="P689" s="9"/>
      <c r="Q689" s="9"/>
      <c r="R689" s="83"/>
      <c r="S689" s="92"/>
      <c r="T689" s="93"/>
      <c r="U689" s="94"/>
      <c r="V689" s="93"/>
      <c r="W689" s="90"/>
      <c r="X689" s="95"/>
      <c r="Y689" s="9"/>
      <c r="Z689" s="9"/>
      <c r="AA689" s="9"/>
    </row>
    <row r="690" ht="13.5" customHeight="1">
      <c r="A690" s="83"/>
      <c r="B690" s="84"/>
      <c r="C690" s="85"/>
      <c r="D690" s="83"/>
      <c r="E690" s="86"/>
      <c r="F690" s="87"/>
      <c r="G690" s="87"/>
      <c r="H690" s="88"/>
      <c r="I690" s="89"/>
      <c r="J690" s="90"/>
      <c r="K690" s="90"/>
      <c r="L690" s="90"/>
      <c r="M690" s="90"/>
      <c r="N690" s="91"/>
      <c r="O690" s="84"/>
      <c r="P690" s="9"/>
      <c r="Q690" s="9"/>
      <c r="R690" s="83"/>
      <c r="S690" s="92"/>
      <c r="T690" s="93"/>
      <c r="U690" s="94"/>
      <c r="V690" s="93"/>
      <c r="W690" s="90"/>
      <c r="X690" s="95"/>
      <c r="Y690" s="9"/>
      <c r="Z690" s="9"/>
      <c r="AA690" s="9"/>
    </row>
    <row r="691" ht="13.5" customHeight="1">
      <c r="A691" s="83"/>
      <c r="B691" s="84"/>
      <c r="C691" s="85"/>
      <c r="D691" s="83"/>
      <c r="E691" s="86"/>
      <c r="F691" s="87"/>
      <c r="G691" s="87"/>
      <c r="H691" s="88"/>
      <c r="I691" s="89"/>
      <c r="J691" s="90"/>
      <c r="K691" s="90"/>
      <c r="L691" s="90"/>
      <c r="M691" s="90"/>
      <c r="N691" s="91"/>
      <c r="O691" s="84"/>
      <c r="P691" s="9"/>
      <c r="Q691" s="9"/>
      <c r="R691" s="83"/>
      <c r="S691" s="92"/>
      <c r="T691" s="93"/>
      <c r="U691" s="94"/>
      <c r="V691" s="93"/>
      <c r="W691" s="90"/>
      <c r="X691" s="95"/>
      <c r="Y691" s="9"/>
      <c r="Z691" s="9"/>
      <c r="AA691" s="9"/>
    </row>
    <row r="692" ht="13.5" customHeight="1">
      <c r="A692" s="83"/>
      <c r="B692" s="84"/>
      <c r="C692" s="85"/>
      <c r="D692" s="83"/>
      <c r="E692" s="86"/>
      <c r="F692" s="87"/>
      <c r="G692" s="87"/>
      <c r="H692" s="88"/>
      <c r="I692" s="89"/>
      <c r="J692" s="90"/>
      <c r="K692" s="90"/>
      <c r="L692" s="90"/>
      <c r="M692" s="90"/>
      <c r="N692" s="91"/>
      <c r="O692" s="84"/>
      <c r="P692" s="9"/>
      <c r="Q692" s="9"/>
      <c r="R692" s="83"/>
      <c r="S692" s="92"/>
      <c r="T692" s="93"/>
      <c r="U692" s="94"/>
      <c r="V692" s="93"/>
      <c r="W692" s="90"/>
      <c r="X692" s="95"/>
      <c r="Y692" s="9"/>
      <c r="Z692" s="9"/>
      <c r="AA692" s="9"/>
    </row>
    <row r="693" ht="13.5" customHeight="1">
      <c r="A693" s="83"/>
      <c r="B693" s="84"/>
      <c r="C693" s="85"/>
      <c r="D693" s="83"/>
      <c r="E693" s="86"/>
      <c r="F693" s="87"/>
      <c r="G693" s="87"/>
      <c r="H693" s="88"/>
      <c r="I693" s="89"/>
      <c r="J693" s="90"/>
      <c r="K693" s="90"/>
      <c r="L693" s="90"/>
      <c r="M693" s="90"/>
      <c r="N693" s="91"/>
      <c r="O693" s="84"/>
      <c r="P693" s="9"/>
      <c r="Q693" s="9"/>
      <c r="R693" s="83"/>
      <c r="S693" s="92"/>
      <c r="T693" s="93"/>
      <c r="U693" s="94"/>
      <c r="V693" s="93"/>
      <c r="W693" s="90"/>
      <c r="X693" s="95"/>
      <c r="Y693" s="9"/>
      <c r="Z693" s="9"/>
      <c r="AA693" s="9"/>
    </row>
    <row r="694" ht="13.5" customHeight="1">
      <c r="A694" s="83"/>
      <c r="B694" s="84"/>
      <c r="C694" s="85"/>
      <c r="D694" s="83"/>
      <c r="E694" s="86"/>
      <c r="F694" s="87"/>
      <c r="G694" s="87"/>
      <c r="H694" s="88"/>
      <c r="I694" s="89"/>
      <c r="J694" s="90"/>
      <c r="K694" s="90"/>
      <c r="L694" s="90"/>
      <c r="M694" s="90"/>
      <c r="N694" s="91"/>
      <c r="O694" s="84"/>
      <c r="P694" s="9"/>
      <c r="Q694" s="9"/>
      <c r="R694" s="83"/>
      <c r="S694" s="92"/>
      <c r="T694" s="93"/>
      <c r="U694" s="94"/>
      <c r="V694" s="93"/>
      <c r="W694" s="90"/>
      <c r="X694" s="95"/>
      <c r="Y694" s="9"/>
      <c r="Z694" s="9"/>
      <c r="AA694" s="9"/>
    </row>
    <row r="695" ht="13.5" customHeight="1">
      <c r="A695" s="83"/>
      <c r="B695" s="84"/>
      <c r="C695" s="85"/>
      <c r="D695" s="83"/>
      <c r="E695" s="86"/>
      <c r="F695" s="87"/>
      <c r="G695" s="87"/>
      <c r="H695" s="88"/>
      <c r="I695" s="89"/>
      <c r="J695" s="90"/>
      <c r="K695" s="90"/>
      <c r="L695" s="90"/>
      <c r="M695" s="90"/>
      <c r="N695" s="91"/>
      <c r="O695" s="84"/>
      <c r="P695" s="9"/>
      <c r="Q695" s="9"/>
      <c r="R695" s="83"/>
      <c r="S695" s="92"/>
      <c r="T695" s="93"/>
      <c r="U695" s="94"/>
      <c r="V695" s="93"/>
      <c r="W695" s="90"/>
      <c r="X695" s="95"/>
      <c r="Y695" s="9"/>
      <c r="Z695" s="9"/>
      <c r="AA695" s="9"/>
    </row>
    <row r="696" ht="13.5" customHeight="1">
      <c r="A696" s="83"/>
      <c r="B696" s="84"/>
      <c r="C696" s="85"/>
      <c r="D696" s="83"/>
      <c r="E696" s="86"/>
      <c r="F696" s="87"/>
      <c r="G696" s="87"/>
      <c r="H696" s="88"/>
      <c r="I696" s="89"/>
      <c r="J696" s="90"/>
      <c r="K696" s="90"/>
      <c r="L696" s="90"/>
      <c r="M696" s="90"/>
      <c r="N696" s="91"/>
      <c r="O696" s="84"/>
      <c r="P696" s="9"/>
      <c r="Q696" s="9"/>
      <c r="R696" s="83"/>
      <c r="S696" s="92"/>
      <c r="T696" s="93"/>
      <c r="U696" s="94"/>
      <c r="V696" s="93"/>
      <c r="W696" s="90"/>
      <c r="X696" s="95"/>
      <c r="Y696" s="9"/>
      <c r="Z696" s="9"/>
      <c r="AA696" s="9"/>
    </row>
    <row r="697" ht="13.5" customHeight="1">
      <c r="A697" s="83"/>
      <c r="B697" s="84"/>
      <c r="C697" s="85"/>
      <c r="D697" s="83"/>
      <c r="E697" s="86"/>
      <c r="F697" s="87"/>
      <c r="G697" s="87"/>
      <c r="H697" s="88"/>
      <c r="I697" s="89"/>
      <c r="J697" s="90"/>
      <c r="K697" s="90"/>
      <c r="L697" s="90"/>
      <c r="M697" s="90"/>
      <c r="N697" s="91"/>
      <c r="O697" s="84"/>
      <c r="P697" s="9"/>
      <c r="Q697" s="9"/>
      <c r="R697" s="83"/>
      <c r="S697" s="92"/>
      <c r="T697" s="93"/>
      <c r="U697" s="94"/>
      <c r="V697" s="93"/>
      <c r="W697" s="90"/>
      <c r="X697" s="95"/>
      <c r="Y697" s="9"/>
      <c r="Z697" s="9"/>
      <c r="AA697" s="9"/>
    </row>
    <row r="698" ht="13.5" customHeight="1">
      <c r="A698" s="83"/>
      <c r="B698" s="84"/>
      <c r="C698" s="85"/>
      <c r="D698" s="83"/>
      <c r="E698" s="86"/>
      <c r="F698" s="87"/>
      <c r="G698" s="87"/>
      <c r="H698" s="88"/>
      <c r="I698" s="89"/>
      <c r="J698" s="90"/>
      <c r="K698" s="90"/>
      <c r="L698" s="90"/>
      <c r="M698" s="90"/>
      <c r="N698" s="91"/>
      <c r="O698" s="84"/>
      <c r="P698" s="9"/>
      <c r="Q698" s="9"/>
      <c r="R698" s="83"/>
      <c r="S698" s="92"/>
      <c r="T698" s="93"/>
      <c r="U698" s="94"/>
      <c r="V698" s="93"/>
      <c r="W698" s="90"/>
      <c r="X698" s="95"/>
      <c r="Y698" s="9"/>
      <c r="Z698" s="9"/>
      <c r="AA698" s="9"/>
    </row>
    <row r="699" ht="13.5" customHeight="1">
      <c r="A699" s="83"/>
      <c r="B699" s="84"/>
      <c r="C699" s="85"/>
      <c r="D699" s="83"/>
      <c r="E699" s="86"/>
      <c r="F699" s="87"/>
      <c r="G699" s="87"/>
      <c r="H699" s="88"/>
      <c r="I699" s="89"/>
      <c r="J699" s="90"/>
      <c r="K699" s="90"/>
      <c r="L699" s="90"/>
      <c r="M699" s="90"/>
      <c r="N699" s="91"/>
      <c r="O699" s="84"/>
      <c r="P699" s="9"/>
      <c r="Q699" s="9"/>
      <c r="R699" s="83"/>
      <c r="S699" s="92"/>
      <c r="T699" s="93"/>
      <c r="U699" s="94"/>
      <c r="V699" s="93"/>
      <c r="W699" s="90"/>
      <c r="X699" s="95"/>
      <c r="Y699" s="9"/>
      <c r="Z699" s="9"/>
      <c r="AA699" s="9"/>
    </row>
    <row r="700" ht="13.5" customHeight="1">
      <c r="A700" s="83"/>
      <c r="B700" s="84"/>
      <c r="C700" s="85"/>
      <c r="D700" s="83"/>
      <c r="E700" s="86"/>
      <c r="F700" s="87"/>
      <c r="G700" s="87"/>
      <c r="H700" s="88"/>
      <c r="I700" s="89"/>
      <c r="J700" s="90"/>
      <c r="K700" s="90"/>
      <c r="L700" s="90"/>
      <c r="M700" s="90"/>
      <c r="N700" s="91"/>
      <c r="O700" s="84"/>
      <c r="P700" s="9"/>
      <c r="Q700" s="9"/>
      <c r="R700" s="83"/>
      <c r="S700" s="92"/>
      <c r="T700" s="93"/>
      <c r="U700" s="94"/>
      <c r="V700" s="93"/>
      <c r="W700" s="90"/>
      <c r="X700" s="95"/>
      <c r="Y700" s="9"/>
      <c r="Z700" s="9"/>
      <c r="AA700" s="9"/>
    </row>
    <row r="701" ht="13.5" customHeight="1">
      <c r="A701" s="83"/>
      <c r="B701" s="84"/>
      <c r="C701" s="85"/>
      <c r="D701" s="83"/>
      <c r="E701" s="86"/>
      <c r="F701" s="87"/>
      <c r="G701" s="87"/>
      <c r="H701" s="88"/>
      <c r="I701" s="89"/>
      <c r="J701" s="90"/>
      <c r="K701" s="90"/>
      <c r="L701" s="90"/>
      <c r="M701" s="90"/>
      <c r="N701" s="91"/>
      <c r="O701" s="84"/>
      <c r="P701" s="9"/>
      <c r="Q701" s="9"/>
      <c r="R701" s="83"/>
      <c r="S701" s="92"/>
      <c r="T701" s="93"/>
      <c r="U701" s="94"/>
      <c r="V701" s="93"/>
      <c r="W701" s="90"/>
      <c r="X701" s="95"/>
      <c r="Y701" s="9"/>
      <c r="Z701" s="9"/>
      <c r="AA701" s="9"/>
    </row>
    <row r="702" ht="13.5" customHeight="1">
      <c r="A702" s="83"/>
      <c r="B702" s="84"/>
      <c r="C702" s="85"/>
      <c r="D702" s="83"/>
      <c r="E702" s="86"/>
      <c r="F702" s="87"/>
      <c r="G702" s="87"/>
      <c r="H702" s="88"/>
      <c r="I702" s="89"/>
      <c r="J702" s="90"/>
      <c r="K702" s="90"/>
      <c r="L702" s="90"/>
      <c r="M702" s="90"/>
      <c r="N702" s="91"/>
      <c r="O702" s="84"/>
      <c r="P702" s="9"/>
      <c r="Q702" s="9"/>
      <c r="R702" s="83"/>
      <c r="S702" s="92"/>
      <c r="T702" s="93"/>
      <c r="U702" s="94"/>
      <c r="V702" s="93"/>
      <c r="W702" s="90"/>
      <c r="X702" s="95"/>
      <c r="Y702" s="9"/>
      <c r="Z702" s="9"/>
      <c r="AA702" s="9"/>
    </row>
    <row r="703" ht="13.5" customHeight="1">
      <c r="A703" s="83"/>
      <c r="B703" s="84"/>
      <c r="C703" s="85"/>
      <c r="D703" s="83"/>
      <c r="E703" s="86"/>
      <c r="F703" s="87"/>
      <c r="G703" s="87"/>
      <c r="H703" s="88"/>
      <c r="I703" s="89"/>
      <c r="J703" s="90"/>
      <c r="K703" s="90"/>
      <c r="L703" s="90"/>
      <c r="M703" s="90"/>
      <c r="N703" s="91"/>
      <c r="O703" s="84"/>
      <c r="P703" s="9"/>
      <c r="Q703" s="9"/>
      <c r="R703" s="83"/>
      <c r="S703" s="92"/>
      <c r="T703" s="93"/>
      <c r="U703" s="94"/>
      <c r="V703" s="93"/>
      <c r="W703" s="90"/>
      <c r="X703" s="95"/>
      <c r="Y703" s="9"/>
      <c r="Z703" s="9"/>
      <c r="AA703" s="9"/>
    </row>
    <row r="704" ht="13.5" customHeight="1">
      <c r="A704" s="83"/>
      <c r="B704" s="84"/>
      <c r="C704" s="85"/>
      <c r="D704" s="83"/>
      <c r="E704" s="86"/>
      <c r="F704" s="87"/>
      <c r="G704" s="87"/>
      <c r="H704" s="88"/>
      <c r="I704" s="89"/>
      <c r="J704" s="90"/>
      <c r="K704" s="90"/>
      <c r="L704" s="90"/>
      <c r="M704" s="90"/>
      <c r="N704" s="91"/>
      <c r="O704" s="84"/>
      <c r="P704" s="9"/>
      <c r="Q704" s="9"/>
      <c r="R704" s="83"/>
      <c r="S704" s="92"/>
      <c r="T704" s="93"/>
      <c r="U704" s="94"/>
      <c r="V704" s="93"/>
      <c r="W704" s="90"/>
      <c r="X704" s="95"/>
      <c r="Y704" s="9"/>
      <c r="Z704" s="9"/>
      <c r="AA704" s="9"/>
    </row>
    <row r="705" ht="13.5" customHeight="1">
      <c r="A705" s="83"/>
      <c r="B705" s="84"/>
      <c r="C705" s="85"/>
      <c r="D705" s="83"/>
      <c r="E705" s="86"/>
      <c r="F705" s="87"/>
      <c r="G705" s="87"/>
      <c r="H705" s="88"/>
      <c r="I705" s="89"/>
      <c r="J705" s="90"/>
      <c r="K705" s="90"/>
      <c r="L705" s="90"/>
      <c r="M705" s="90"/>
      <c r="N705" s="91"/>
      <c r="O705" s="84"/>
      <c r="P705" s="9"/>
      <c r="Q705" s="9"/>
      <c r="R705" s="83"/>
      <c r="S705" s="92"/>
      <c r="T705" s="93"/>
      <c r="U705" s="94"/>
      <c r="V705" s="93"/>
      <c r="W705" s="90"/>
      <c r="X705" s="95"/>
      <c r="Y705" s="9"/>
      <c r="Z705" s="9"/>
      <c r="AA705" s="9"/>
    </row>
    <row r="706" ht="13.5" customHeight="1">
      <c r="A706" s="83"/>
      <c r="B706" s="84"/>
      <c r="C706" s="85"/>
      <c r="D706" s="83"/>
      <c r="E706" s="86"/>
      <c r="F706" s="87"/>
      <c r="G706" s="87"/>
      <c r="H706" s="88"/>
      <c r="I706" s="89"/>
      <c r="J706" s="90"/>
      <c r="K706" s="90"/>
      <c r="L706" s="90"/>
      <c r="M706" s="90"/>
      <c r="N706" s="91"/>
      <c r="O706" s="84"/>
      <c r="P706" s="9"/>
      <c r="Q706" s="9"/>
      <c r="R706" s="83"/>
      <c r="S706" s="92"/>
      <c r="T706" s="93"/>
      <c r="U706" s="94"/>
      <c r="V706" s="93"/>
      <c r="W706" s="90"/>
      <c r="X706" s="95"/>
      <c r="Y706" s="9"/>
      <c r="Z706" s="9"/>
      <c r="AA706" s="9"/>
    </row>
    <row r="707" ht="13.5" customHeight="1">
      <c r="A707" s="83"/>
      <c r="B707" s="84"/>
      <c r="C707" s="85"/>
      <c r="D707" s="83"/>
      <c r="E707" s="86"/>
      <c r="F707" s="87"/>
      <c r="G707" s="87"/>
      <c r="H707" s="88"/>
      <c r="I707" s="89"/>
      <c r="J707" s="90"/>
      <c r="K707" s="90"/>
      <c r="L707" s="90"/>
      <c r="M707" s="90"/>
      <c r="N707" s="91"/>
      <c r="O707" s="84"/>
      <c r="P707" s="9"/>
      <c r="Q707" s="9"/>
      <c r="R707" s="83"/>
      <c r="S707" s="92"/>
      <c r="T707" s="93"/>
      <c r="U707" s="94"/>
      <c r="V707" s="93"/>
      <c r="W707" s="90"/>
      <c r="X707" s="95"/>
      <c r="Y707" s="9"/>
      <c r="Z707" s="9"/>
      <c r="AA707" s="9"/>
    </row>
    <row r="708" ht="13.5" customHeight="1">
      <c r="A708" s="83"/>
      <c r="B708" s="84"/>
      <c r="C708" s="85"/>
      <c r="D708" s="83"/>
      <c r="E708" s="86"/>
      <c r="F708" s="87"/>
      <c r="G708" s="87"/>
      <c r="H708" s="88"/>
      <c r="I708" s="89"/>
      <c r="J708" s="90"/>
      <c r="K708" s="90"/>
      <c r="L708" s="90"/>
      <c r="M708" s="90"/>
      <c r="N708" s="91"/>
      <c r="O708" s="84"/>
      <c r="P708" s="9"/>
      <c r="Q708" s="9"/>
      <c r="R708" s="83"/>
      <c r="S708" s="92"/>
      <c r="T708" s="93"/>
      <c r="U708" s="94"/>
      <c r="V708" s="93"/>
      <c r="W708" s="90"/>
      <c r="X708" s="95"/>
      <c r="Y708" s="9"/>
      <c r="Z708" s="9"/>
      <c r="AA708" s="9"/>
    </row>
    <row r="709" ht="13.5" customHeight="1">
      <c r="A709" s="83"/>
      <c r="B709" s="84"/>
      <c r="C709" s="85"/>
      <c r="D709" s="83"/>
      <c r="E709" s="86"/>
      <c r="F709" s="87"/>
      <c r="G709" s="87"/>
      <c r="H709" s="88"/>
      <c r="I709" s="89"/>
      <c r="J709" s="90"/>
      <c r="K709" s="90"/>
      <c r="L709" s="90"/>
      <c r="M709" s="90"/>
      <c r="N709" s="91"/>
      <c r="O709" s="84"/>
      <c r="P709" s="9"/>
      <c r="Q709" s="9"/>
      <c r="R709" s="83"/>
      <c r="S709" s="92"/>
      <c r="T709" s="93"/>
      <c r="U709" s="94"/>
      <c r="V709" s="93"/>
      <c r="W709" s="90"/>
      <c r="X709" s="95"/>
      <c r="Y709" s="9"/>
      <c r="Z709" s="9"/>
      <c r="AA709" s="9"/>
    </row>
    <row r="710" ht="13.5" customHeight="1">
      <c r="A710" s="83"/>
      <c r="B710" s="84"/>
      <c r="C710" s="85"/>
      <c r="D710" s="83"/>
      <c r="E710" s="86"/>
      <c r="F710" s="87"/>
      <c r="G710" s="87"/>
      <c r="H710" s="88"/>
      <c r="I710" s="89"/>
      <c r="J710" s="90"/>
      <c r="K710" s="90"/>
      <c r="L710" s="90"/>
      <c r="M710" s="90"/>
      <c r="N710" s="91"/>
      <c r="O710" s="84"/>
      <c r="P710" s="9"/>
      <c r="Q710" s="9"/>
      <c r="R710" s="83"/>
      <c r="S710" s="92"/>
      <c r="T710" s="93"/>
      <c r="U710" s="94"/>
      <c r="V710" s="93"/>
      <c r="W710" s="90"/>
      <c r="X710" s="95"/>
      <c r="Y710" s="9"/>
      <c r="Z710" s="9"/>
      <c r="AA710" s="9"/>
    </row>
    <row r="711" ht="13.5" customHeight="1">
      <c r="A711" s="83"/>
      <c r="B711" s="84"/>
      <c r="C711" s="85"/>
      <c r="D711" s="83"/>
      <c r="E711" s="86"/>
      <c r="F711" s="87"/>
      <c r="G711" s="87"/>
      <c r="H711" s="88"/>
      <c r="I711" s="89"/>
      <c r="J711" s="90"/>
      <c r="K711" s="90"/>
      <c r="L711" s="90"/>
      <c r="M711" s="90"/>
      <c r="N711" s="91"/>
      <c r="O711" s="84"/>
      <c r="P711" s="9"/>
      <c r="Q711" s="9"/>
      <c r="R711" s="83"/>
      <c r="S711" s="92"/>
      <c r="T711" s="93"/>
      <c r="U711" s="94"/>
      <c r="V711" s="93"/>
      <c r="W711" s="90"/>
      <c r="X711" s="95"/>
      <c r="Y711" s="9"/>
      <c r="Z711" s="9"/>
      <c r="AA711" s="9"/>
    </row>
    <row r="712" ht="13.5" customHeight="1">
      <c r="A712" s="83"/>
      <c r="B712" s="84"/>
      <c r="C712" s="85"/>
      <c r="D712" s="83"/>
      <c r="E712" s="86"/>
      <c r="F712" s="87"/>
      <c r="G712" s="87"/>
      <c r="H712" s="88"/>
      <c r="I712" s="89"/>
      <c r="J712" s="90"/>
      <c r="K712" s="90"/>
      <c r="L712" s="90"/>
      <c r="M712" s="90"/>
      <c r="N712" s="91"/>
      <c r="O712" s="84"/>
      <c r="P712" s="9"/>
      <c r="Q712" s="9"/>
      <c r="R712" s="83"/>
      <c r="S712" s="92"/>
      <c r="T712" s="93"/>
      <c r="U712" s="94"/>
      <c r="V712" s="93"/>
      <c r="W712" s="90"/>
      <c r="X712" s="95"/>
      <c r="Y712" s="9"/>
      <c r="Z712" s="9"/>
      <c r="AA712" s="9"/>
    </row>
    <row r="713" ht="13.5" customHeight="1">
      <c r="A713" s="83"/>
      <c r="B713" s="84"/>
      <c r="C713" s="85"/>
      <c r="D713" s="83"/>
      <c r="E713" s="86"/>
      <c r="F713" s="87"/>
      <c r="G713" s="87"/>
      <c r="H713" s="88"/>
      <c r="I713" s="89"/>
      <c r="J713" s="90"/>
      <c r="K713" s="90"/>
      <c r="L713" s="90"/>
      <c r="M713" s="90"/>
      <c r="N713" s="91"/>
      <c r="O713" s="84"/>
      <c r="P713" s="9"/>
      <c r="Q713" s="9"/>
      <c r="R713" s="83"/>
      <c r="S713" s="92"/>
      <c r="T713" s="93"/>
      <c r="U713" s="94"/>
      <c r="V713" s="93"/>
      <c r="W713" s="90"/>
      <c r="X713" s="95"/>
      <c r="Y713" s="9"/>
      <c r="Z713" s="9"/>
      <c r="AA713" s="9"/>
    </row>
    <row r="714" ht="13.5" customHeight="1">
      <c r="A714" s="83"/>
      <c r="B714" s="84"/>
      <c r="C714" s="85"/>
      <c r="D714" s="83"/>
      <c r="E714" s="86"/>
      <c r="F714" s="87"/>
      <c r="G714" s="87"/>
      <c r="H714" s="88"/>
      <c r="I714" s="89"/>
      <c r="J714" s="90"/>
      <c r="K714" s="90"/>
      <c r="L714" s="90"/>
      <c r="M714" s="90"/>
      <c r="N714" s="91"/>
      <c r="O714" s="84"/>
      <c r="P714" s="9"/>
      <c r="Q714" s="9"/>
      <c r="R714" s="83"/>
      <c r="S714" s="92"/>
      <c r="T714" s="93"/>
      <c r="U714" s="94"/>
      <c r="V714" s="93"/>
      <c r="W714" s="90"/>
      <c r="X714" s="95"/>
      <c r="Y714" s="9"/>
      <c r="Z714" s="9"/>
      <c r="AA714" s="9"/>
    </row>
    <row r="715" ht="13.5" customHeight="1">
      <c r="A715" s="83"/>
      <c r="B715" s="84"/>
      <c r="C715" s="85"/>
      <c r="D715" s="83"/>
      <c r="E715" s="86"/>
      <c r="F715" s="87"/>
      <c r="G715" s="87"/>
      <c r="H715" s="88"/>
      <c r="I715" s="89"/>
      <c r="J715" s="90"/>
      <c r="K715" s="90"/>
      <c r="L715" s="90"/>
      <c r="M715" s="90"/>
      <c r="N715" s="91"/>
      <c r="O715" s="84"/>
      <c r="P715" s="9"/>
      <c r="Q715" s="9"/>
      <c r="R715" s="83"/>
      <c r="S715" s="92"/>
      <c r="T715" s="93"/>
      <c r="U715" s="94"/>
      <c r="V715" s="93"/>
      <c r="W715" s="90"/>
      <c r="X715" s="95"/>
      <c r="Y715" s="9"/>
      <c r="Z715" s="9"/>
      <c r="AA715" s="9"/>
    </row>
    <row r="716" ht="13.5" customHeight="1">
      <c r="A716" s="83"/>
      <c r="B716" s="84"/>
      <c r="C716" s="85"/>
      <c r="D716" s="83"/>
      <c r="E716" s="86"/>
      <c r="F716" s="87"/>
      <c r="G716" s="87"/>
      <c r="H716" s="88"/>
      <c r="I716" s="89"/>
      <c r="J716" s="90"/>
      <c r="K716" s="90"/>
      <c r="L716" s="90"/>
      <c r="M716" s="90"/>
      <c r="N716" s="91"/>
      <c r="O716" s="84"/>
      <c r="P716" s="9"/>
      <c r="Q716" s="9"/>
      <c r="R716" s="83"/>
      <c r="S716" s="92"/>
      <c r="T716" s="93"/>
      <c r="U716" s="94"/>
      <c r="V716" s="93"/>
      <c r="W716" s="90"/>
      <c r="X716" s="95"/>
      <c r="Y716" s="9"/>
      <c r="Z716" s="9"/>
      <c r="AA716" s="9"/>
    </row>
    <row r="717" ht="13.5" customHeight="1">
      <c r="A717" s="83"/>
      <c r="B717" s="84"/>
      <c r="C717" s="85"/>
      <c r="D717" s="83"/>
      <c r="E717" s="86"/>
      <c r="F717" s="87"/>
      <c r="G717" s="87"/>
      <c r="H717" s="88"/>
      <c r="I717" s="89"/>
      <c r="J717" s="90"/>
      <c r="K717" s="90"/>
      <c r="L717" s="90"/>
      <c r="M717" s="90"/>
      <c r="N717" s="91"/>
      <c r="O717" s="84"/>
      <c r="P717" s="9"/>
      <c r="Q717" s="9"/>
      <c r="R717" s="83"/>
      <c r="S717" s="92"/>
      <c r="T717" s="93"/>
      <c r="U717" s="94"/>
      <c r="V717" s="93"/>
      <c r="W717" s="90"/>
      <c r="X717" s="95"/>
      <c r="Y717" s="9"/>
      <c r="Z717" s="9"/>
      <c r="AA717" s="9"/>
    </row>
    <row r="718" ht="13.5" customHeight="1">
      <c r="A718" s="83"/>
      <c r="B718" s="84"/>
      <c r="C718" s="85"/>
      <c r="D718" s="83"/>
      <c r="E718" s="86"/>
      <c r="F718" s="87"/>
      <c r="G718" s="87"/>
      <c r="H718" s="88"/>
      <c r="I718" s="89"/>
      <c r="J718" s="90"/>
      <c r="K718" s="90"/>
      <c r="L718" s="90"/>
      <c r="M718" s="90"/>
      <c r="N718" s="91"/>
      <c r="O718" s="84"/>
      <c r="P718" s="9"/>
      <c r="Q718" s="9"/>
      <c r="R718" s="83"/>
      <c r="S718" s="92"/>
      <c r="T718" s="93"/>
      <c r="U718" s="94"/>
      <c r="V718" s="93"/>
      <c r="W718" s="90"/>
      <c r="X718" s="95"/>
      <c r="Y718" s="9"/>
      <c r="Z718" s="9"/>
      <c r="AA718" s="9"/>
    </row>
    <row r="719" ht="13.5" customHeight="1">
      <c r="A719" s="83"/>
      <c r="B719" s="84"/>
      <c r="C719" s="85"/>
      <c r="D719" s="83"/>
      <c r="E719" s="86"/>
      <c r="F719" s="87"/>
      <c r="G719" s="87"/>
      <c r="H719" s="88"/>
      <c r="I719" s="89"/>
      <c r="J719" s="90"/>
      <c r="K719" s="90"/>
      <c r="L719" s="90"/>
      <c r="M719" s="90"/>
      <c r="N719" s="91"/>
      <c r="O719" s="84"/>
      <c r="P719" s="9"/>
      <c r="Q719" s="9"/>
      <c r="R719" s="83"/>
      <c r="S719" s="92"/>
      <c r="T719" s="93"/>
      <c r="U719" s="94"/>
      <c r="V719" s="93"/>
      <c r="W719" s="90"/>
      <c r="X719" s="95"/>
      <c r="Y719" s="9"/>
      <c r="Z719" s="9"/>
      <c r="AA719" s="9"/>
    </row>
    <row r="720" ht="13.5" customHeight="1">
      <c r="A720" s="83"/>
      <c r="B720" s="84"/>
      <c r="C720" s="85"/>
      <c r="D720" s="83"/>
      <c r="E720" s="86"/>
      <c r="F720" s="87"/>
      <c r="G720" s="87"/>
      <c r="H720" s="88"/>
      <c r="I720" s="89"/>
      <c r="J720" s="90"/>
      <c r="K720" s="90"/>
      <c r="L720" s="90"/>
      <c r="M720" s="90"/>
      <c r="N720" s="91"/>
      <c r="O720" s="84"/>
      <c r="P720" s="9"/>
      <c r="Q720" s="9"/>
      <c r="R720" s="83"/>
      <c r="S720" s="92"/>
      <c r="T720" s="93"/>
      <c r="U720" s="94"/>
      <c r="V720" s="93"/>
      <c r="W720" s="90"/>
      <c r="X720" s="95"/>
      <c r="Y720" s="9"/>
      <c r="Z720" s="9"/>
      <c r="AA720" s="9"/>
    </row>
    <row r="721" ht="13.5" customHeight="1">
      <c r="A721" s="83"/>
      <c r="B721" s="84"/>
      <c r="C721" s="85"/>
      <c r="D721" s="83"/>
      <c r="E721" s="86"/>
      <c r="F721" s="87"/>
      <c r="G721" s="87"/>
      <c r="H721" s="88"/>
      <c r="I721" s="89"/>
      <c r="J721" s="90"/>
      <c r="K721" s="90"/>
      <c r="L721" s="90"/>
      <c r="M721" s="90"/>
      <c r="N721" s="91"/>
      <c r="O721" s="84"/>
      <c r="P721" s="9"/>
      <c r="Q721" s="9"/>
      <c r="R721" s="83"/>
      <c r="S721" s="92"/>
      <c r="T721" s="93"/>
      <c r="U721" s="94"/>
      <c r="V721" s="93"/>
      <c r="W721" s="90"/>
      <c r="X721" s="95"/>
      <c r="Y721" s="9"/>
      <c r="Z721" s="9"/>
      <c r="AA721" s="9"/>
    </row>
    <row r="722" ht="13.5" customHeight="1">
      <c r="A722" s="83"/>
      <c r="B722" s="84"/>
      <c r="C722" s="85"/>
      <c r="D722" s="83"/>
      <c r="E722" s="86"/>
      <c r="F722" s="87"/>
      <c r="G722" s="87"/>
      <c r="H722" s="88"/>
      <c r="I722" s="89"/>
      <c r="J722" s="90"/>
      <c r="K722" s="90"/>
      <c r="L722" s="90"/>
      <c r="M722" s="90"/>
      <c r="N722" s="91"/>
      <c r="O722" s="84"/>
      <c r="P722" s="9"/>
      <c r="Q722" s="9"/>
      <c r="R722" s="83"/>
      <c r="S722" s="92"/>
      <c r="T722" s="93"/>
      <c r="U722" s="94"/>
      <c r="V722" s="93"/>
      <c r="W722" s="90"/>
      <c r="X722" s="95"/>
      <c r="Y722" s="9"/>
      <c r="Z722" s="9"/>
      <c r="AA722" s="9"/>
    </row>
    <row r="723" ht="13.5" customHeight="1">
      <c r="A723" s="83"/>
      <c r="B723" s="84"/>
      <c r="C723" s="85"/>
      <c r="D723" s="83"/>
      <c r="E723" s="86"/>
      <c r="F723" s="87"/>
      <c r="G723" s="87"/>
      <c r="H723" s="88"/>
      <c r="I723" s="89"/>
      <c r="J723" s="90"/>
      <c r="K723" s="90"/>
      <c r="L723" s="90"/>
      <c r="M723" s="90"/>
      <c r="N723" s="91"/>
      <c r="O723" s="84"/>
      <c r="P723" s="9"/>
      <c r="Q723" s="9"/>
      <c r="R723" s="83"/>
      <c r="S723" s="92"/>
      <c r="T723" s="93"/>
      <c r="U723" s="94"/>
      <c r="V723" s="93"/>
      <c r="W723" s="90"/>
      <c r="X723" s="95"/>
      <c r="Y723" s="9"/>
      <c r="Z723" s="9"/>
      <c r="AA723" s="9"/>
    </row>
    <row r="724" ht="13.5" customHeight="1">
      <c r="A724" s="83"/>
      <c r="B724" s="84"/>
      <c r="C724" s="85"/>
      <c r="D724" s="83"/>
      <c r="E724" s="86"/>
      <c r="F724" s="87"/>
      <c r="G724" s="87"/>
      <c r="H724" s="88"/>
      <c r="I724" s="89"/>
      <c r="J724" s="90"/>
      <c r="K724" s="90"/>
      <c r="L724" s="90"/>
      <c r="M724" s="90"/>
      <c r="N724" s="91"/>
      <c r="O724" s="84"/>
      <c r="P724" s="9"/>
      <c r="Q724" s="9"/>
      <c r="R724" s="83"/>
      <c r="S724" s="92"/>
      <c r="T724" s="93"/>
      <c r="U724" s="94"/>
      <c r="V724" s="93"/>
      <c r="W724" s="90"/>
      <c r="X724" s="95"/>
      <c r="Y724" s="9"/>
      <c r="Z724" s="9"/>
      <c r="AA724" s="9"/>
    </row>
    <row r="725" ht="13.5" customHeight="1">
      <c r="A725" s="83"/>
      <c r="B725" s="84"/>
      <c r="C725" s="85"/>
      <c r="D725" s="83"/>
      <c r="E725" s="86"/>
      <c r="F725" s="87"/>
      <c r="G725" s="87"/>
      <c r="H725" s="88"/>
      <c r="I725" s="89"/>
      <c r="J725" s="90"/>
      <c r="K725" s="90"/>
      <c r="L725" s="90"/>
      <c r="M725" s="90"/>
      <c r="N725" s="91"/>
      <c r="O725" s="84"/>
      <c r="P725" s="9"/>
      <c r="Q725" s="9"/>
      <c r="R725" s="83"/>
      <c r="S725" s="92"/>
      <c r="T725" s="93"/>
      <c r="U725" s="94"/>
      <c r="V725" s="93"/>
      <c r="W725" s="90"/>
      <c r="X725" s="95"/>
      <c r="Y725" s="9"/>
      <c r="Z725" s="9"/>
      <c r="AA725" s="9"/>
    </row>
    <row r="726" ht="13.5" customHeight="1">
      <c r="A726" s="83"/>
      <c r="B726" s="84"/>
      <c r="C726" s="85"/>
      <c r="D726" s="83"/>
      <c r="E726" s="86"/>
      <c r="F726" s="87"/>
      <c r="G726" s="87"/>
      <c r="H726" s="88"/>
      <c r="I726" s="89"/>
      <c r="J726" s="90"/>
      <c r="K726" s="90"/>
      <c r="L726" s="90"/>
      <c r="M726" s="90"/>
      <c r="N726" s="91"/>
      <c r="O726" s="84"/>
      <c r="P726" s="9"/>
      <c r="Q726" s="9"/>
      <c r="R726" s="83"/>
      <c r="S726" s="92"/>
      <c r="T726" s="93"/>
      <c r="U726" s="94"/>
      <c r="V726" s="93"/>
      <c r="W726" s="90"/>
      <c r="X726" s="95"/>
      <c r="Y726" s="9"/>
      <c r="Z726" s="9"/>
      <c r="AA726" s="9"/>
    </row>
    <row r="727" ht="13.5" customHeight="1">
      <c r="A727" s="83"/>
      <c r="B727" s="84"/>
      <c r="C727" s="85"/>
      <c r="D727" s="83"/>
      <c r="E727" s="86"/>
      <c r="F727" s="87"/>
      <c r="G727" s="87"/>
      <c r="H727" s="88"/>
      <c r="I727" s="89"/>
      <c r="J727" s="90"/>
      <c r="K727" s="90"/>
      <c r="L727" s="90"/>
      <c r="M727" s="90"/>
      <c r="N727" s="91"/>
      <c r="O727" s="84"/>
      <c r="P727" s="9"/>
      <c r="Q727" s="9"/>
      <c r="R727" s="83"/>
      <c r="S727" s="92"/>
      <c r="T727" s="93"/>
      <c r="U727" s="94"/>
      <c r="V727" s="93"/>
      <c r="W727" s="90"/>
      <c r="X727" s="95"/>
      <c r="Y727" s="9"/>
      <c r="Z727" s="9"/>
      <c r="AA727" s="9"/>
    </row>
    <row r="728" ht="13.5" customHeight="1">
      <c r="A728" s="83"/>
      <c r="B728" s="84"/>
      <c r="C728" s="85"/>
      <c r="D728" s="83"/>
      <c r="E728" s="86"/>
      <c r="F728" s="87"/>
      <c r="G728" s="87"/>
      <c r="H728" s="88"/>
      <c r="I728" s="89"/>
      <c r="J728" s="90"/>
      <c r="K728" s="90"/>
      <c r="L728" s="90"/>
      <c r="M728" s="90"/>
      <c r="N728" s="91"/>
      <c r="O728" s="84"/>
      <c r="P728" s="9"/>
      <c r="Q728" s="9"/>
      <c r="R728" s="83"/>
      <c r="S728" s="92"/>
      <c r="T728" s="93"/>
      <c r="U728" s="94"/>
      <c r="V728" s="93"/>
      <c r="W728" s="90"/>
      <c r="X728" s="95"/>
      <c r="Y728" s="9"/>
      <c r="Z728" s="9"/>
      <c r="AA728" s="9"/>
    </row>
    <row r="729" ht="13.5" customHeight="1">
      <c r="A729" s="83"/>
      <c r="B729" s="84"/>
      <c r="C729" s="85"/>
      <c r="D729" s="83"/>
      <c r="E729" s="86"/>
      <c r="F729" s="87"/>
      <c r="G729" s="87"/>
      <c r="H729" s="88"/>
      <c r="I729" s="89"/>
      <c r="J729" s="90"/>
      <c r="K729" s="90"/>
      <c r="L729" s="90"/>
      <c r="M729" s="90"/>
      <c r="N729" s="91"/>
      <c r="O729" s="84"/>
      <c r="P729" s="9"/>
      <c r="Q729" s="9"/>
      <c r="R729" s="83"/>
      <c r="S729" s="92"/>
      <c r="T729" s="93"/>
      <c r="U729" s="94"/>
      <c r="V729" s="93"/>
      <c r="W729" s="90"/>
      <c r="X729" s="95"/>
      <c r="Y729" s="9"/>
      <c r="Z729" s="9"/>
      <c r="AA729" s="9"/>
    </row>
    <row r="730" ht="13.5" customHeight="1">
      <c r="A730" s="83"/>
      <c r="B730" s="84"/>
      <c r="C730" s="85"/>
      <c r="D730" s="83"/>
      <c r="E730" s="86"/>
      <c r="F730" s="87"/>
      <c r="G730" s="87"/>
      <c r="H730" s="88"/>
      <c r="I730" s="89"/>
      <c r="J730" s="90"/>
      <c r="K730" s="90"/>
      <c r="L730" s="90"/>
      <c r="M730" s="90"/>
      <c r="N730" s="91"/>
      <c r="O730" s="84"/>
      <c r="P730" s="9"/>
      <c r="Q730" s="9"/>
      <c r="R730" s="83"/>
      <c r="S730" s="92"/>
      <c r="T730" s="93"/>
      <c r="U730" s="94"/>
      <c r="V730" s="93"/>
      <c r="W730" s="90"/>
      <c r="X730" s="95"/>
      <c r="Y730" s="9"/>
      <c r="Z730" s="9"/>
      <c r="AA730" s="9"/>
    </row>
    <row r="731" ht="13.5" customHeight="1">
      <c r="A731" s="83"/>
      <c r="B731" s="84"/>
      <c r="C731" s="85"/>
      <c r="D731" s="83"/>
      <c r="E731" s="86"/>
      <c r="F731" s="87"/>
      <c r="G731" s="87"/>
      <c r="H731" s="88"/>
      <c r="I731" s="89"/>
      <c r="J731" s="90"/>
      <c r="K731" s="90"/>
      <c r="L731" s="90"/>
      <c r="M731" s="90"/>
      <c r="N731" s="91"/>
      <c r="O731" s="84"/>
      <c r="P731" s="9"/>
      <c r="Q731" s="9"/>
      <c r="R731" s="83"/>
      <c r="S731" s="92"/>
      <c r="T731" s="93"/>
      <c r="U731" s="94"/>
      <c r="V731" s="93"/>
      <c r="W731" s="90"/>
      <c r="X731" s="95"/>
      <c r="Y731" s="9"/>
      <c r="Z731" s="9"/>
      <c r="AA731" s="9"/>
    </row>
    <row r="732" ht="13.5" customHeight="1">
      <c r="A732" s="83"/>
      <c r="B732" s="84"/>
      <c r="C732" s="85"/>
      <c r="D732" s="83"/>
      <c r="E732" s="86"/>
      <c r="F732" s="87"/>
      <c r="G732" s="87"/>
      <c r="H732" s="88"/>
      <c r="I732" s="89"/>
      <c r="J732" s="90"/>
      <c r="K732" s="90"/>
      <c r="L732" s="90"/>
      <c r="M732" s="90"/>
      <c r="N732" s="91"/>
      <c r="O732" s="84"/>
      <c r="P732" s="9"/>
      <c r="Q732" s="9"/>
      <c r="R732" s="83"/>
      <c r="S732" s="92"/>
      <c r="T732" s="93"/>
      <c r="U732" s="94"/>
      <c r="V732" s="93"/>
      <c r="W732" s="90"/>
      <c r="X732" s="95"/>
      <c r="Y732" s="9"/>
      <c r="Z732" s="9"/>
      <c r="AA732" s="9"/>
    </row>
    <row r="733" ht="13.5" customHeight="1">
      <c r="A733" s="83"/>
      <c r="B733" s="84"/>
      <c r="C733" s="85"/>
      <c r="D733" s="83"/>
      <c r="E733" s="86"/>
      <c r="F733" s="87"/>
      <c r="G733" s="87"/>
      <c r="H733" s="88"/>
      <c r="I733" s="89"/>
      <c r="J733" s="90"/>
      <c r="K733" s="90"/>
      <c r="L733" s="90"/>
      <c r="M733" s="90"/>
      <c r="N733" s="91"/>
      <c r="O733" s="84"/>
      <c r="P733" s="9"/>
      <c r="Q733" s="9"/>
      <c r="R733" s="83"/>
      <c r="S733" s="92"/>
      <c r="T733" s="93"/>
      <c r="U733" s="94"/>
      <c r="V733" s="93"/>
      <c r="W733" s="90"/>
      <c r="X733" s="95"/>
      <c r="Y733" s="9"/>
      <c r="Z733" s="9"/>
      <c r="AA733" s="9"/>
    </row>
    <row r="734" ht="13.5" customHeight="1">
      <c r="A734" s="83"/>
      <c r="B734" s="84"/>
      <c r="C734" s="85"/>
      <c r="D734" s="83"/>
      <c r="E734" s="86"/>
      <c r="F734" s="87"/>
      <c r="G734" s="87"/>
      <c r="H734" s="88"/>
      <c r="I734" s="89"/>
      <c r="J734" s="90"/>
      <c r="K734" s="90"/>
      <c r="L734" s="90"/>
      <c r="M734" s="90"/>
      <c r="N734" s="91"/>
      <c r="O734" s="84"/>
      <c r="P734" s="9"/>
      <c r="Q734" s="9"/>
      <c r="R734" s="83"/>
      <c r="S734" s="92"/>
      <c r="T734" s="93"/>
      <c r="U734" s="94"/>
      <c r="V734" s="93"/>
      <c r="W734" s="90"/>
      <c r="X734" s="95"/>
      <c r="Y734" s="9"/>
      <c r="Z734" s="9"/>
      <c r="AA734" s="9"/>
    </row>
    <row r="735" ht="13.5" customHeight="1">
      <c r="A735" s="83"/>
      <c r="B735" s="84"/>
      <c r="C735" s="85"/>
      <c r="D735" s="83"/>
      <c r="E735" s="86"/>
      <c r="F735" s="87"/>
      <c r="G735" s="87"/>
      <c r="H735" s="88"/>
      <c r="I735" s="89"/>
      <c r="J735" s="90"/>
      <c r="K735" s="90"/>
      <c r="L735" s="90"/>
      <c r="M735" s="90"/>
      <c r="N735" s="91"/>
      <c r="O735" s="84"/>
      <c r="P735" s="9"/>
      <c r="Q735" s="9"/>
      <c r="R735" s="83"/>
      <c r="S735" s="92"/>
      <c r="T735" s="93"/>
      <c r="U735" s="94"/>
      <c r="V735" s="93"/>
      <c r="W735" s="90"/>
      <c r="X735" s="95"/>
      <c r="Y735" s="9"/>
      <c r="Z735" s="9"/>
      <c r="AA735" s="9"/>
    </row>
    <row r="736" ht="13.5" customHeight="1">
      <c r="A736" s="83"/>
      <c r="B736" s="84"/>
      <c r="C736" s="85"/>
      <c r="D736" s="83"/>
      <c r="E736" s="86"/>
      <c r="F736" s="87"/>
      <c r="G736" s="87"/>
      <c r="H736" s="88"/>
      <c r="I736" s="89"/>
      <c r="J736" s="90"/>
      <c r="K736" s="90"/>
      <c r="L736" s="90"/>
      <c r="M736" s="90"/>
      <c r="N736" s="91"/>
      <c r="O736" s="84"/>
      <c r="P736" s="9"/>
      <c r="Q736" s="9"/>
      <c r="R736" s="83"/>
      <c r="S736" s="92"/>
      <c r="T736" s="93"/>
      <c r="U736" s="94"/>
      <c r="V736" s="93"/>
      <c r="W736" s="90"/>
      <c r="X736" s="95"/>
      <c r="Y736" s="9"/>
      <c r="Z736" s="9"/>
      <c r="AA736" s="9"/>
    </row>
    <row r="737" ht="13.5" customHeight="1">
      <c r="A737" s="83"/>
      <c r="B737" s="84"/>
      <c r="C737" s="85"/>
      <c r="D737" s="83"/>
      <c r="E737" s="86"/>
      <c r="F737" s="87"/>
      <c r="G737" s="87"/>
      <c r="H737" s="88"/>
      <c r="I737" s="89"/>
      <c r="J737" s="90"/>
      <c r="K737" s="90"/>
      <c r="L737" s="90"/>
      <c r="M737" s="90"/>
      <c r="N737" s="91"/>
      <c r="O737" s="84"/>
      <c r="P737" s="9"/>
      <c r="Q737" s="9"/>
      <c r="R737" s="83"/>
      <c r="S737" s="92"/>
      <c r="T737" s="93"/>
      <c r="U737" s="94"/>
      <c r="V737" s="93"/>
      <c r="W737" s="90"/>
      <c r="X737" s="95"/>
      <c r="Y737" s="9"/>
      <c r="Z737" s="9"/>
      <c r="AA737" s="9"/>
    </row>
    <row r="738" ht="13.5" customHeight="1">
      <c r="A738" s="83"/>
      <c r="B738" s="84"/>
      <c r="C738" s="85"/>
      <c r="D738" s="83"/>
      <c r="E738" s="86"/>
      <c r="F738" s="87"/>
      <c r="G738" s="87"/>
      <c r="H738" s="88"/>
      <c r="I738" s="89"/>
      <c r="J738" s="90"/>
      <c r="K738" s="90"/>
      <c r="L738" s="90"/>
      <c r="M738" s="90"/>
      <c r="N738" s="91"/>
      <c r="O738" s="84"/>
      <c r="P738" s="9"/>
      <c r="Q738" s="9"/>
      <c r="R738" s="83"/>
      <c r="S738" s="92"/>
      <c r="T738" s="93"/>
      <c r="U738" s="94"/>
      <c r="V738" s="93"/>
      <c r="W738" s="90"/>
      <c r="X738" s="95"/>
      <c r="Y738" s="9"/>
      <c r="Z738" s="9"/>
      <c r="AA738" s="9"/>
    </row>
    <row r="739" ht="13.5" customHeight="1">
      <c r="A739" s="83"/>
      <c r="B739" s="84"/>
      <c r="C739" s="85"/>
      <c r="D739" s="83"/>
      <c r="E739" s="86"/>
      <c r="F739" s="87"/>
      <c r="G739" s="87"/>
      <c r="H739" s="88"/>
      <c r="I739" s="89"/>
      <c r="J739" s="90"/>
      <c r="K739" s="90"/>
      <c r="L739" s="90"/>
      <c r="M739" s="90"/>
      <c r="N739" s="91"/>
      <c r="O739" s="84"/>
      <c r="P739" s="9"/>
      <c r="Q739" s="9"/>
      <c r="R739" s="83"/>
      <c r="S739" s="92"/>
      <c r="T739" s="93"/>
      <c r="U739" s="94"/>
      <c r="V739" s="93"/>
      <c r="W739" s="90"/>
      <c r="X739" s="95"/>
      <c r="Y739" s="9"/>
      <c r="Z739" s="9"/>
      <c r="AA739" s="9"/>
    </row>
    <row r="740" ht="13.5" customHeight="1">
      <c r="A740" s="83"/>
      <c r="B740" s="84"/>
      <c r="C740" s="85"/>
      <c r="D740" s="83"/>
      <c r="E740" s="86"/>
      <c r="F740" s="87"/>
      <c r="G740" s="87"/>
      <c r="H740" s="88"/>
      <c r="I740" s="89"/>
      <c r="J740" s="90"/>
      <c r="K740" s="90"/>
      <c r="L740" s="90"/>
      <c r="M740" s="90"/>
      <c r="N740" s="91"/>
      <c r="O740" s="84"/>
      <c r="P740" s="9"/>
      <c r="Q740" s="9"/>
      <c r="R740" s="83"/>
      <c r="S740" s="92"/>
      <c r="T740" s="93"/>
      <c r="U740" s="94"/>
      <c r="V740" s="93"/>
      <c r="W740" s="90"/>
      <c r="X740" s="95"/>
      <c r="Y740" s="9"/>
      <c r="Z740" s="9"/>
      <c r="AA740" s="9"/>
    </row>
    <row r="741" ht="13.5" customHeight="1">
      <c r="A741" s="83"/>
      <c r="B741" s="84"/>
      <c r="C741" s="85"/>
      <c r="D741" s="83"/>
      <c r="E741" s="86"/>
      <c r="F741" s="87"/>
      <c r="G741" s="87"/>
      <c r="H741" s="88"/>
      <c r="I741" s="89"/>
      <c r="J741" s="90"/>
      <c r="K741" s="90"/>
      <c r="L741" s="90"/>
      <c r="M741" s="90"/>
      <c r="N741" s="91"/>
      <c r="O741" s="84"/>
      <c r="P741" s="9"/>
      <c r="Q741" s="9"/>
      <c r="R741" s="83"/>
      <c r="S741" s="92"/>
      <c r="T741" s="93"/>
      <c r="U741" s="94"/>
      <c r="V741" s="93"/>
      <c r="W741" s="90"/>
      <c r="X741" s="95"/>
      <c r="Y741" s="9"/>
      <c r="Z741" s="9"/>
      <c r="AA741" s="9"/>
    </row>
    <row r="742" ht="13.5" customHeight="1">
      <c r="A742" s="83"/>
      <c r="B742" s="84"/>
      <c r="C742" s="85"/>
      <c r="D742" s="83"/>
      <c r="E742" s="86"/>
      <c r="F742" s="87"/>
      <c r="G742" s="87"/>
      <c r="H742" s="88"/>
      <c r="I742" s="89"/>
      <c r="J742" s="90"/>
      <c r="K742" s="90"/>
      <c r="L742" s="90"/>
      <c r="M742" s="90"/>
      <c r="N742" s="91"/>
      <c r="O742" s="84"/>
      <c r="P742" s="9"/>
      <c r="Q742" s="9"/>
      <c r="R742" s="83"/>
      <c r="S742" s="92"/>
      <c r="T742" s="93"/>
      <c r="U742" s="94"/>
      <c r="V742" s="93"/>
      <c r="W742" s="90"/>
      <c r="X742" s="95"/>
      <c r="Y742" s="9"/>
      <c r="Z742" s="9"/>
      <c r="AA742" s="9"/>
    </row>
    <row r="743" ht="13.5" customHeight="1">
      <c r="A743" s="83"/>
      <c r="B743" s="84"/>
      <c r="C743" s="85"/>
      <c r="D743" s="83"/>
      <c r="E743" s="86"/>
      <c r="F743" s="87"/>
      <c r="G743" s="87"/>
      <c r="H743" s="88"/>
      <c r="I743" s="89"/>
      <c r="J743" s="90"/>
      <c r="K743" s="90"/>
      <c r="L743" s="90"/>
      <c r="M743" s="90"/>
      <c r="N743" s="91"/>
      <c r="O743" s="84"/>
      <c r="P743" s="9"/>
      <c r="Q743" s="9"/>
      <c r="R743" s="83"/>
      <c r="S743" s="92"/>
      <c r="T743" s="93"/>
      <c r="U743" s="94"/>
      <c r="V743" s="93"/>
      <c r="W743" s="90"/>
      <c r="X743" s="95"/>
      <c r="Y743" s="9"/>
      <c r="Z743" s="9"/>
      <c r="AA743" s="9"/>
    </row>
    <row r="744" ht="13.5" customHeight="1">
      <c r="A744" s="83"/>
      <c r="B744" s="84"/>
      <c r="C744" s="85"/>
      <c r="D744" s="83"/>
      <c r="E744" s="86"/>
      <c r="F744" s="87"/>
      <c r="G744" s="87"/>
      <c r="H744" s="88"/>
      <c r="I744" s="89"/>
      <c r="J744" s="90"/>
      <c r="K744" s="90"/>
      <c r="L744" s="90"/>
      <c r="M744" s="90"/>
      <c r="N744" s="91"/>
      <c r="O744" s="84"/>
      <c r="P744" s="9"/>
      <c r="Q744" s="9"/>
      <c r="R744" s="83"/>
      <c r="S744" s="92"/>
      <c r="T744" s="93"/>
      <c r="U744" s="94"/>
      <c r="V744" s="93"/>
      <c r="W744" s="90"/>
      <c r="X744" s="95"/>
      <c r="Y744" s="9"/>
      <c r="Z744" s="9"/>
      <c r="AA744" s="9"/>
    </row>
    <row r="745" ht="13.5" customHeight="1">
      <c r="A745" s="83"/>
      <c r="B745" s="84"/>
      <c r="C745" s="85"/>
      <c r="D745" s="83"/>
      <c r="E745" s="86"/>
      <c r="F745" s="87"/>
      <c r="G745" s="87"/>
      <c r="H745" s="88"/>
      <c r="I745" s="89"/>
      <c r="J745" s="90"/>
      <c r="K745" s="90"/>
      <c r="L745" s="90"/>
      <c r="M745" s="90"/>
      <c r="N745" s="91"/>
      <c r="O745" s="84"/>
      <c r="P745" s="9"/>
      <c r="Q745" s="9"/>
      <c r="R745" s="83"/>
      <c r="S745" s="92"/>
      <c r="T745" s="93"/>
      <c r="U745" s="94"/>
      <c r="V745" s="93"/>
      <c r="W745" s="90"/>
      <c r="X745" s="95"/>
      <c r="Y745" s="9"/>
      <c r="Z745" s="9"/>
      <c r="AA745" s="9"/>
    </row>
    <row r="746" ht="13.5" customHeight="1">
      <c r="A746" s="83"/>
      <c r="B746" s="84"/>
      <c r="C746" s="85"/>
      <c r="D746" s="83"/>
      <c r="E746" s="86"/>
      <c r="F746" s="87"/>
      <c r="G746" s="87"/>
      <c r="H746" s="88"/>
      <c r="I746" s="89"/>
      <c r="J746" s="90"/>
      <c r="K746" s="90"/>
      <c r="L746" s="90"/>
      <c r="M746" s="90"/>
      <c r="N746" s="91"/>
      <c r="O746" s="84"/>
      <c r="P746" s="9"/>
      <c r="Q746" s="9"/>
      <c r="R746" s="83"/>
      <c r="S746" s="92"/>
      <c r="T746" s="93"/>
      <c r="U746" s="94"/>
      <c r="V746" s="93"/>
      <c r="W746" s="90"/>
      <c r="X746" s="95"/>
      <c r="Y746" s="9"/>
      <c r="Z746" s="9"/>
      <c r="AA746" s="9"/>
    </row>
    <row r="747" ht="13.5" customHeight="1">
      <c r="A747" s="83"/>
      <c r="B747" s="84"/>
      <c r="C747" s="85"/>
      <c r="D747" s="83"/>
      <c r="E747" s="86"/>
      <c r="F747" s="87"/>
      <c r="G747" s="87"/>
      <c r="H747" s="88"/>
      <c r="I747" s="89"/>
      <c r="J747" s="90"/>
      <c r="K747" s="90"/>
      <c r="L747" s="90"/>
      <c r="M747" s="90"/>
      <c r="N747" s="91"/>
      <c r="O747" s="84"/>
      <c r="P747" s="9"/>
      <c r="Q747" s="9"/>
      <c r="R747" s="83"/>
      <c r="S747" s="92"/>
      <c r="T747" s="93"/>
      <c r="U747" s="94"/>
      <c r="V747" s="93"/>
      <c r="W747" s="90"/>
      <c r="X747" s="95"/>
      <c r="Y747" s="9"/>
      <c r="Z747" s="9"/>
      <c r="AA747" s="9"/>
    </row>
    <row r="748" ht="13.5" customHeight="1">
      <c r="A748" s="83"/>
      <c r="B748" s="84"/>
      <c r="C748" s="85"/>
      <c r="D748" s="83"/>
      <c r="E748" s="86"/>
      <c r="F748" s="87"/>
      <c r="G748" s="87"/>
      <c r="H748" s="88"/>
      <c r="I748" s="89"/>
      <c r="J748" s="90"/>
      <c r="K748" s="90"/>
      <c r="L748" s="90"/>
      <c r="M748" s="90"/>
      <c r="N748" s="91"/>
      <c r="O748" s="84"/>
      <c r="P748" s="9"/>
      <c r="Q748" s="9"/>
      <c r="R748" s="83"/>
      <c r="S748" s="92"/>
      <c r="T748" s="93"/>
      <c r="U748" s="94"/>
      <c r="V748" s="93"/>
      <c r="W748" s="90"/>
      <c r="X748" s="95"/>
      <c r="Y748" s="9"/>
      <c r="Z748" s="9"/>
      <c r="AA748" s="9"/>
    </row>
    <row r="749" ht="13.5" customHeight="1">
      <c r="A749" s="83"/>
      <c r="B749" s="84"/>
      <c r="C749" s="85"/>
      <c r="D749" s="83"/>
      <c r="E749" s="86"/>
      <c r="F749" s="87"/>
      <c r="G749" s="87"/>
      <c r="H749" s="88"/>
      <c r="I749" s="89"/>
      <c r="J749" s="90"/>
      <c r="K749" s="90"/>
      <c r="L749" s="90"/>
      <c r="M749" s="90"/>
      <c r="N749" s="91"/>
      <c r="O749" s="84"/>
      <c r="P749" s="9"/>
      <c r="Q749" s="9"/>
      <c r="R749" s="83"/>
      <c r="S749" s="92"/>
      <c r="T749" s="93"/>
      <c r="U749" s="94"/>
      <c r="V749" s="93"/>
      <c r="W749" s="90"/>
      <c r="X749" s="95"/>
      <c r="Y749" s="9"/>
      <c r="Z749" s="9"/>
      <c r="AA749" s="9"/>
    </row>
    <row r="750" ht="13.5" customHeight="1">
      <c r="A750" s="83"/>
      <c r="B750" s="84"/>
      <c r="C750" s="85"/>
      <c r="D750" s="83"/>
      <c r="E750" s="86"/>
      <c r="F750" s="87"/>
      <c r="G750" s="87"/>
      <c r="H750" s="88"/>
      <c r="I750" s="89"/>
      <c r="J750" s="90"/>
      <c r="K750" s="90"/>
      <c r="L750" s="90"/>
      <c r="M750" s="90"/>
      <c r="N750" s="91"/>
      <c r="O750" s="84"/>
      <c r="P750" s="9"/>
      <c r="Q750" s="9"/>
      <c r="R750" s="83"/>
      <c r="S750" s="92"/>
      <c r="T750" s="93"/>
      <c r="U750" s="94"/>
      <c r="V750" s="93"/>
      <c r="W750" s="90"/>
      <c r="X750" s="95"/>
      <c r="Y750" s="9"/>
      <c r="Z750" s="9"/>
      <c r="AA750" s="9"/>
    </row>
    <row r="751" ht="13.5" customHeight="1">
      <c r="A751" s="83"/>
      <c r="B751" s="84"/>
      <c r="C751" s="85"/>
      <c r="D751" s="83"/>
      <c r="E751" s="86"/>
      <c r="F751" s="87"/>
      <c r="G751" s="87"/>
      <c r="H751" s="88"/>
      <c r="I751" s="89"/>
      <c r="J751" s="90"/>
      <c r="K751" s="90"/>
      <c r="L751" s="90"/>
      <c r="M751" s="90"/>
      <c r="N751" s="91"/>
      <c r="O751" s="84"/>
      <c r="P751" s="9"/>
      <c r="Q751" s="9"/>
      <c r="R751" s="83"/>
      <c r="S751" s="92"/>
      <c r="T751" s="93"/>
      <c r="U751" s="94"/>
      <c r="V751" s="93"/>
      <c r="W751" s="90"/>
      <c r="X751" s="95"/>
      <c r="Y751" s="9"/>
      <c r="Z751" s="9"/>
      <c r="AA751" s="9"/>
    </row>
    <row r="752" ht="13.5" customHeight="1">
      <c r="A752" s="83"/>
      <c r="B752" s="84"/>
      <c r="C752" s="85"/>
      <c r="D752" s="83"/>
      <c r="E752" s="86"/>
      <c r="F752" s="87"/>
      <c r="G752" s="87"/>
      <c r="H752" s="88"/>
      <c r="I752" s="89"/>
      <c r="J752" s="90"/>
      <c r="K752" s="90"/>
      <c r="L752" s="90"/>
      <c r="M752" s="90"/>
      <c r="N752" s="91"/>
      <c r="O752" s="84"/>
      <c r="P752" s="9"/>
      <c r="Q752" s="9"/>
      <c r="R752" s="83"/>
      <c r="S752" s="92"/>
      <c r="T752" s="93"/>
      <c r="U752" s="94"/>
      <c r="V752" s="93"/>
      <c r="W752" s="90"/>
      <c r="X752" s="95"/>
      <c r="Y752" s="9"/>
      <c r="Z752" s="9"/>
      <c r="AA752" s="9"/>
    </row>
    <row r="753" ht="13.5" customHeight="1">
      <c r="A753" s="83"/>
      <c r="B753" s="84"/>
      <c r="C753" s="85"/>
      <c r="D753" s="83"/>
      <c r="E753" s="86"/>
      <c r="F753" s="87"/>
      <c r="G753" s="87"/>
      <c r="H753" s="88"/>
      <c r="I753" s="89"/>
      <c r="J753" s="90"/>
      <c r="K753" s="90"/>
      <c r="L753" s="90"/>
      <c r="M753" s="90"/>
      <c r="N753" s="91"/>
      <c r="O753" s="84"/>
      <c r="P753" s="9"/>
      <c r="Q753" s="9"/>
      <c r="R753" s="83"/>
      <c r="S753" s="92"/>
      <c r="T753" s="93"/>
      <c r="U753" s="94"/>
      <c r="V753" s="93"/>
      <c r="W753" s="90"/>
      <c r="X753" s="95"/>
      <c r="Y753" s="9"/>
      <c r="Z753" s="9"/>
      <c r="AA753" s="9"/>
    </row>
    <row r="754" ht="13.5" customHeight="1">
      <c r="A754" s="83"/>
      <c r="B754" s="84"/>
      <c r="C754" s="85"/>
      <c r="D754" s="83"/>
      <c r="E754" s="86"/>
      <c r="F754" s="87"/>
      <c r="G754" s="87"/>
      <c r="H754" s="88"/>
      <c r="I754" s="89"/>
      <c r="J754" s="90"/>
      <c r="K754" s="90"/>
      <c r="L754" s="90"/>
      <c r="M754" s="90"/>
      <c r="N754" s="91"/>
      <c r="O754" s="84"/>
      <c r="P754" s="9"/>
      <c r="Q754" s="9"/>
      <c r="R754" s="83"/>
      <c r="S754" s="92"/>
      <c r="T754" s="93"/>
      <c r="U754" s="94"/>
      <c r="V754" s="93"/>
      <c r="W754" s="90"/>
      <c r="X754" s="95"/>
      <c r="Y754" s="9"/>
      <c r="Z754" s="9"/>
      <c r="AA754" s="9"/>
    </row>
    <row r="755" ht="13.5" customHeight="1">
      <c r="A755" s="83"/>
      <c r="B755" s="84"/>
      <c r="C755" s="85"/>
      <c r="D755" s="83"/>
      <c r="E755" s="86"/>
      <c r="F755" s="87"/>
      <c r="G755" s="87"/>
      <c r="H755" s="88"/>
      <c r="I755" s="89"/>
      <c r="J755" s="90"/>
      <c r="K755" s="90"/>
      <c r="L755" s="90"/>
      <c r="M755" s="90"/>
      <c r="N755" s="91"/>
      <c r="O755" s="84"/>
      <c r="P755" s="9"/>
      <c r="Q755" s="9"/>
      <c r="R755" s="83"/>
      <c r="S755" s="92"/>
      <c r="T755" s="93"/>
      <c r="U755" s="94"/>
      <c r="V755" s="93"/>
      <c r="W755" s="90"/>
      <c r="X755" s="95"/>
      <c r="Y755" s="9"/>
      <c r="Z755" s="9"/>
      <c r="AA755" s="9"/>
    </row>
    <row r="756" ht="13.5" customHeight="1">
      <c r="A756" s="83"/>
      <c r="B756" s="84"/>
      <c r="C756" s="85"/>
      <c r="D756" s="83"/>
      <c r="E756" s="86"/>
      <c r="F756" s="87"/>
      <c r="G756" s="87"/>
      <c r="H756" s="88"/>
      <c r="I756" s="89"/>
      <c r="J756" s="90"/>
      <c r="K756" s="90"/>
      <c r="L756" s="90"/>
      <c r="M756" s="90"/>
      <c r="N756" s="91"/>
      <c r="O756" s="84"/>
      <c r="P756" s="9"/>
      <c r="Q756" s="9"/>
      <c r="R756" s="83"/>
      <c r="S756" s="92"/>
      <c r="T756" s="93"/>
      <c r="U756" s="94"/>
      <c r="V756" s="93"/>
      <c r="W756" s="90"/>
      <c r="X756" s="95"/>
      <c r="Y756" s="9"/>
      <c r="Z756" s="9"/>
      <c r="AA756" s="9"/>
    </row>
    <row r="757" ht="13.5" customHeight="1">
      <c r="A757" s="83"/>
      <c r="B757" s="84"/>
      <c r="C757" s="85"/>
      <c r="D757" s="83"/>
      <c r="E757" s="86"/>
      <c r="F757" s="87"/>
      <c r="G757" s="87"/>
      <c r="H757" s="88"/>
      <c r="I757" s="89"/>
      <c r="J757" s="90"/>
      <c r="K757" s="90"/>
      <c r="L757" s="90"/>
      <c r="M757" s="90"/>
      <c r="N757" s="91"/>
      <c r="O757" s="84"/>
      <c r="P757" s="9"/>
      <c r="Q757" s="9"/>
      <c r="R757" s="83"/>
      <c r="S757" s="92"/>
      <c r="T757" s="93"/>
      <c r="U757" s="94"/>
      <c r="V757" s="93"/>
      <c r="W757" s="90"/>
      <c r="X757" s="95"/>
      <c r="Y757" s="9"/>
      <c r="Z757" s="9"/>
      <c r="AA757" s="9"/>
    </row>
    <row r="758" ht="13.5" customHeight="1">
      <c r="A758" s="83"/>
      <c r="B758" s="84"/>
      <c r="C758" s="85"/>
      <c r="D758" s="83"/>
      <c r="E758" s="86"/>
      <c r="F758" s="87"/>
      <c r="G758" s="87"/>
      <c r="H758" s="88"/>
      <c r="I758" s="89"/>
      <c r="J758" s="90"/>
      <c r="K758" s="90"/>
      <c r="L758" s="90"/>
      <c r="M758" s="90"/>
      <c r="N758" s="91"/>
      <c r="O758" s="84"/>
      <c r="P758" s="9"/>
      <c r="Q758" s="9"/>
      <c r="R758" s="83"/>
      <c r="S758" s="92"/>
      <c r="T758" s="93"/>
      <c r="U758" s="94"/>
      <c r="V758" s="93"/>
      <c r="W758" s="90"/>
      <c r="X758" s="95"/>
      <c r="Y758" s="9"/>
      <c r="Z758" s="9"/>
      <c r="AA758" s="9"/>
    </row>
    <row r="759" ht="13.5" customHeight="1">
      <c r="A759" s="83"/>
      <c r="B759" s="84"/>
      <c r="C759" s="85"/>
      <c r="D759" s="83"/>
      <c r="E759" s="86"/>
      <c r="F759" s="87"/>
      <c r="G759" s="87"/>
      <c r="H759" s="88"/>
      <c r="I759" s="89"/>
      <c r="J759" s="90"/>
      <c r="K759" s="90"/>
      <c r="L759" s="90"/>
      <c r="M759" s="90"/>
      <c r="N759" s="91"/>
      <c r="O759" s="84"/>
      <c r="P759" s="9"/>
      <c r="Q759" s="9"/>
      <c r="R759" s="83"/>
      <c r="S759" s="92"/>
      <c r="T759" s="93"/>
      <c r="U759" s="94"/>
      <c r="V759" s="93"/>
      <c r="W759" s="90"/>
      <c r="X759" s="95"/>
      <c r="Y759" s="9"/>
      <c r="Z759" s="9"/>
      <c r="AA759" s="9"/>
    </row>
    <row r="760" ht="13.5" customHeight="1">
      <c r="A760" s="83"/>
      <c r="B760" s="84"/>
      <c r="C760" s="85"/>
      <c r="D760" s="83"/>
      <c r="E760" s="86"/>
      <c r="F760" s="87"/>
      <c r="G760" s="87"/>
      <c r="H760" s="88"/>
      <c r="I760" s="89"/>
      <c r="J760" s="90"/>
      <c r="K760" s="90"/>
      <c r="L760" s="90"/>
      <c r="M760" s="90"/>
      <c r="N760" s="91"/>
      <c r="O760" s="84"/>
      <c r="P760" s="9"/>
      <c r="Q760" s="9"/>
      <c r="R760" s="83"/>
      <c r="S760" s="92"/>
      <c r="T760" s="93"/>
      <c r="U760" s="94"/>
      <c r="V760" s="93"/>
      <c r="W760" s="90"/>
      <c r="X760" s="95"/>
      <c r="Y760" s="9"/>
      <c r="Z760" s="9"/>
      <c r="AA760" s="9"/>
    </row>
    <row r="761" ht="13.5" customHeight="1">
      <c r="A761" s="83"/>
      <c r="B761" s="84"/>
      <c r="C761" s="85"/>
      <c r="D761" s="83"/>
      <c r="E761" s="86"/>
      <c r="F761" s="87"/>
      <c r="G761" s="87"/>
      <c r="H761" s="88"/>
      <c r="I761" s="89"/>
      <c r="J761" s="90"/>
      <c r="K761" s="90"/>
      <c r="L761" s="90"/>
      <c r="M761" s="90"/>
      <c r="N761" s="91"/>
      <c r="O761" s="84"/>
      <c r="P761" s="9"/>
      <c r="Q761" s="9"/>
      <c r="R761" s="83"/>
      <c r="S761" s="92"/>
      <c r="T761" s="93"/>
      <c r="U761" s="94"/>
      <c r="V761" s="93"/>
      <c r="W761" s="90"/>
      <c r="X761" s="95"/>
      <c r="Y761" s="9"/>
      <c r="Z761" s="9"/>
      <c r="AA761" s="9"/>
    </row>
    <row r="762" ht="13.5" customHeight="1">
      <c r="A762" s="83"/>
      <c r="B762" s="84"/>
      <c r="C762" s="85"/>
      <c r="D762" s="83"/>
      <c r="E762" s="86"/>
      <c r="F762" s="87"/>
      <c r="G762" s="87"/>
      <c r="H762" s="88"/>
      <c r="I762" s="89"/>
      <c r="J762" s="90"/>
      <c r="K762" s="90"/>
      <c r="L762" s="90"/>
      <c r="M762" s="90"/>
      <c r="N762" s="91"/>
      <c r="O762" s="84"/>
      <c r="P762" s="9"/>
      <c r="Q762" s="9"/>
      <c r="R762" s="83"/>
      <c r="S762" s="92"/>
      <c r="T762" s="93"/>
      <c r="U762" s="94"/>
      <c r="V762" s="93"/>
      <c r="W762" s="90"/>
      <c r="X762" s="95"/>
      <c r="Y762" s="9"/>
      <c r="Z762" s="9"/>
      <c r="AA762" s="9"/>
    </row>
    <row r="763" ht="13.5" customHeight="1">
      <c r="A763" s="83"/>
      <c r="B763" s="84"/>
      <c r="C763" s="85"/>
      <c r="D763" s="83"/>
      <c r="E763" s="86"/>
      <c r="F763" s="87"/>
      <c r="G763" s="87"/>
      <c r="H763" s="88"/>
      <c r="I763" s="89"/>
      <c r="J763" s="90"/>
      <c r="K763" s="90"/>
      <c r="L763" s="90"/>
      <c r="M763" s="90"/>
      <c r="N763" s="91"/>
      <c r="O763" s="84"/>
      <c r="P763" s="9"/>
      <c r="Q763" s="9"/>
      <c r="R763" s="83"/>
      <c r="S763" s="92"/>
      <c r="T763" s="93"/>
      <c r="U763" s="94"/>
      <c r="V763" s="93"/>
      <c r="W763" s="90"/>
      <c r="X763" s="95"/>
      <c r="Y763" s="9"/>
      <c r="Z763" s="9"/>
      <c r="AA763" s="9"/>
    </row>
    <row r="764" ht="13.5" customHeight="1">
      <c r="A764" s="83"/>
      <c r="B764" s="84"/>
      <c r="C764" s="85"/>
      <c r="D764" s="83"/>
      <c r="E764" s="86"/>
      <c r="F764" s="87"/>
      <c r="G764" s="87"/>
      <c r="H764" s="88"/>
      <c r="I764" s="89"/>
      <c r="J764" s="90"/>
      <c r="K764" s="90"/>
      <c r="L764" s="90"/>
      <c r="M764" s="90"/>
      <c r="N764" s="91"/>
      <c r="O764" s="84"/>
      <c r="P764" s="9"/>
      <c r="Q764" s="9"/>
      <c r="R764" s="83"/>
      <c r="S764" s="92"/>
      <c r="T764" s="93"/>
      <c r="U764" s="94"/>
      <c r="V764" s="93"/>
      <c r="W764" s="90"/>
      <c r="X764" s="95"/>
      <c r="Y764" s="9"/>
      <c r="Z764" s="9"/>
      <c r="AA764" s="9"/>
    </row>
    <row r="765" ht="13.5" customHeight="1">
      <c r="A765" s="83"/>
      <c r="B765" s="84"/>
      <c r="C765" s="85"/>
      <c r="D765" s="83"/>
      <c r="E765" s="86"/>
      <c r="F765" s="87"/>
      <c r="G765" s="87"/>
      <c r="H765" s="88"/>
      <c r="I765" s="89"/>
      <c r="J765" s="90"/>
      <c r="K765" s="90"/>
      <c r="L765" s="90"/>
      <c r="M765" s="90"/>
      <c r="N765" s="91"/>
      <c r="O765" s="84"/>
      <c r="P765" s="9"/>
      <c r="Q765" s="9"/>
      <c r="R765" s="83"/>
      <c r="S765" s="92"/>
      <c r="T765" s="93"/>
      <c r="U765" s="94"/>
      <c r="V765" s="93"/>
      <c r="W765" s="90"/>
      <c r="X765" s="95"/>
      <c r="Y765" s="9"/>
      <c r="Z765" s="9"/>
      <c r="AA765" s="9"/>
    </row>
    <row r="766" ht="13.5" customHeight="1">
      <c r="A766" s="83"/>
      <c r="B766" s="84"/>
      <c r="C766" s="85"/>
      <c r="D766" s="83"/>
      <c r="E766" s="86"/>
      <c r="F766" s="87"/>
      <c r="G766" s="87"/>
      <c r="H766" s="88"/>
      <c r="I766" s="89"/>
      <c r="J766" s="90"/>
      <c r="K766" s="90"/>
      <c r="L766" s="90"/>
      <c r="M766" s="90"/>
      <c r="N766" s="91"/>
      <c r="O766" s="84"/>
      <c r="P766" s="9"/>
      <c r="Q766" s="9"/>
      <c r="R766" s="83"/>
      <c r="S766" s="92"/>
      <c r="T766" s="93"/>
      <c r="U766" s="94"/>
      <c r="V766" s="93"/>
      <c r="W766" s="90"/>
      <c r="X766" s="95"/>
      <c r="Y766" s="9"/>
      <c r="Z766" s="9"/>
      <c r="AA766" s="9"/>
    </row>
    <row r="767" ht="13.5" customHeight="1">
      <c r="A767" s="83"/>
      <c r="B767" s="84"/>
      <c r="C767" s="85"/>
      <c r="D767" s="83"/>
      <c r="E767" s="86"/>
      <c r="F767" s="87"/>
      <c r="G767" s="87"/>
      <c r="H767" s="88"/>
      <c r="I767" s="89"/>
      <c r="J767" s="90"/>
      <c r="K767" s="90"/>
      <c r="L767" s="90"/>
      <c r="M767" s="90"/>
      <c r="N767" s="91"/>
      <c r="O767" s="84"/>
      <c r="P767" s="9"/>
      <c r="Q767" s="9"/>
      <c r="R767" s="83"/>
      <c r="S767" s="92"/>
      <c r="T767" s="93"/>
      <c r="U767" s="94"/>
      <c r="V767" s="93"/>
      <c r="W767" s="90"/>
      <c r="X767" s="95"/>
      <c r="Y767" s="9"/>
      <c r="Z767" s="9"/>
      <c r="AA767" s="9"/>
    </row>
    <row r="768" ht="13.5" customHeight="1">
      <c r="A768" s="83"/>
      <c r="B768" s="84"/>
      <c r="C768" s="85"/>
      <c r="D768" s="83"/>
      <c r="E768" s="86"/>
      <c r="F768" s="87"/>
      <c r="G768" s="87"/>
      <c r="H768" s="88"/>
      <c r="I768" s="89"/>
      <c r="J768" s="90"/>
      <c r="K768" s="90"/>
      <c r="L768" s="90"/>
      <c r="M768" s="90"/>
      <c r="N768" s="91"/>
      <c r="O768" s="84"/>
      <c r="P768" s="9"/>
      <c r="Q768" s="9"/>
      <c r="R768" s="83"/>
      <c r="S768" s="92"/>
      <c r="T768" s="93"/>
      <c r="U768" s="94"/>
      <c r="V768" s="93"/>
      <c r="W768" s="90"/>
      <c r="X768" s="95"/>
      <c r="Y768" s="9"/>
      <c r="Z768" s="9"/>
      <c r="AA768" s="9"/>
    </row>
    <row r="769" ht="13.5" customHeight="1">
      <c r="A769" s="83"/>
      <c r="B769" s="84"/>
      <c r="C769" s="85"/>
      <c r="D769" s="83"/>
      <c r="E769" s="86"/>
      <c r="F769" s="87"/>
      <c r="G769" s="87"/>
      <c r="H769" s="88"/>
      <c r="I769" s="89"/>
      <c r="J769" s="90"/>
      <c r="K769" s="90"/>
      <c r="L769" s="90"/>
      <c r="M769" s="90"/>
      <c r="N769" s="91"/>
      <c r="O769" s="84"/>
      <c r="P769" s="9"/>
      <c r="Q769" s="9"/>
      <c r="R769" s="83"/>
      <c r="S769" s="92"/>
      <c r="T769" s="93"/>
      <c r="U769" s="94"/>
      <c r="V769" s="93"/>
      <c r="W769" s="90"/>
      <c r="X769" s="95"/>
      <c r="Y769" s="9"/>
      <c r="Z769" s="9"/>
      <c r="AA769" s="9"/>
    </row>
    <row r="770" ht="13.5" customHeight="1">
      <c r="A770" s="83"/>
      <c r="B770" s="84"/>
      <c r="C770" s="85"/>
      <c r="D770" s="83"/>
      <c r="E770" s="86"/>
      <c r="F770" s="87"/>
      <c r="G770" s="87"/>
      <c r="H770" s="88"/>
      <c r="I770" s="89"/>
      <c r="J770" s="90"/>
      <c r="K770" s="90"/>
      <c r="L770" s="90"/>
      <c r="M770" s="90"/>
      <c r="N770" s="91"/>
      <c r="O770" s="84"/>
      <c r="P770" s="9"/>
      <c r="Q770" s="9"/>
      <c r="R770" s="83"/>
      <c r="S770" s="92"/>
      <c r="T770" s="93"/>
      <c r="U770" s="94"/>
      <c r="V770" s="93"/>
      <c r="W770" s="90"/>
      <c r="X770" s="95"/>
      <c r="Y770" s="9"/>
      <c r="Z770" s="9"/>
      <c r="AA770" s="9"/>
    </row>
    <row r="771" ht="13.5" customHeight="1">
      <c r="A771" s="83"/>
      <c r="B771" s="84"/>
      <c r="C771" s="85"/>
      <c r="D771" s="83"/>
      <c r="E771" s="86"/>
      <c r="F771" s="87"/>
      <c r="G771" s="87"/>
      <c r="H771" s="88"/>
      <c r="I771" s="89"/>
      <c r="J771" s="90"/>
      <c r="K771" s="90"/>
      <c r="L771" s="90"/>
      <c r="M771" s="90"/>
      <c r="N771" s="91"/>
      <c r="O771" s="84"/>
      <c r="P771" s="9"/>
      <c r="Q771" s="9"/>
      <c r="R771" s="83"/>
      <c r="S771" s="92"/>
      <c r="T771" s="93"/>
      <c r="U771" s="94"/>
      <c r="V771" s="93"/>
      <c r="W771" s="90"/>
      <c r="X771" s="95"/>
      <c r="Y771" s="9"/>
      <c r="Z771" s="9"/>
      <c r="AA771" s="9"/>
    </row>
    <row r="772" ht="13.5" customHeight="1">
      <c r="A772" s="83"/>
      <c r="B772" s="84"/>
      <c r="C772" s="85"/>
      <c r="D772" s="83"/>
      <c r="E772" s="86"/>
      <c r="F772" s="87"/>
      <c r="G772" s="87"/>
      <c r="H772" s="88"/>
      <c r="I772" s="89"/>
      <c r="J772" s="90"/>
      <c r="K772" s="90"/>
      <c r="L772" s="90"/>
      <c r="M772" s="90"/>
      <c r="N772" s="91"/>
      <c r="O772" s="84"/>
      <c r="P772" s="9"/>
      <c r="Q772" s="9"/>
      <c r="R772" s="83"/>
      <c r="S772" s="92"/>
      <c r="T772" s="93"/>
      <c r="U772" s="94"/>
      <c r="V772" s="93"/>
      <c r="W772" s="90"/>
      <c r="X772" s="95"/>
      <c r="Y772" s="9"/>
      <c r="Z772" s="9"/>
      <c r="AA772" s="9"/>
    </row>
    <row r="773" ht="13.5" customHeight="1">
      <c r="A773" s="83"/>
      <c r="B773" s="84"/>
      <c r="C773" s="85"/>
      <c r="D773" s="83"/>
      <c r="E773" s="86"/>
      <c r="F773" s="87"/>
      <c r="G773" s="87"/>
      <c r="H773" s="88"/>
      <c r="I773" s="89"/>
      <c r="J773" s="90"/>
      <c r="K773" s="90"/>
      <c r="L773" s="90"/>
      <c r="M773" s="90"/>
      <c r="N773" s="91"/>
      <c r="O773" s="84"/>
      <c r="P773" s="9"/>
      <c r="Q773" s="9"/>
      <c r="R773" s="83"/>
      <c r="S773" s="92"/>
      <c r="T773" s="93"/>
      <c r="U773" s="94"/>
      <c r="V773" s="93"/>
      <c r="W773" s="90"/>
      <c r="X773" s="95"/>
      <c r="Y773" s="9"/>
      <c r="Z773" s="9"/>
      <c r="AA773" s="9"/>
    </row>
    <row r="774" ht="13.5" customHeight="1">
      <c r="A774" s="83"/>
      <c r="B774" s="84"/>
      <c r="C774" s="85"/>
      <c r="D774" s="83"/>
      <c r="E774" s="86"/>
      <c r="F774" s="87"/>
      <c r="G774" s="87"/>
      <c r="H774" s="88"/>
      <c r="I774" s="89"/>
      <c r="J774" s="90"/>
      <c r="K774" s="90"/>
      <c r="L774" s="90"/>
      <c r="M774" s="90"/>
      <c r="N774" s="91"/>
      <c r="O774" s="84"/>
      <c r="P774" s="9"/>
      <c r="Q774" s="9"/>
      <c r="R774" s="83"/>
      <c r="S774" s="92"/>
      <c r="T774" s="93"/>
      <c r="U774" s="94"/>
      <c r="V774" s="93"/>
      <c r="W774" s="90"/>
      <c r="X774" s="95"/>
      <c r="Y774" s="9"/>
      <c r="Z774" s="9"/>
      <c r="AA774" s="9"/>
    </row>
    <row r="775" ht="13.5" customHeight="1">
      <c r="A775" s="83"/>
      <c r="B775" s="84"/>
      <c r="C775" s="85"/>
      <c r="D775" s="83"/>
      <c r="E775" s="86"/>
      <c r="F775" s="87"/>
      <c r="G775" s="87"/>
      <c r="H775" s="88"/>
      <c r="I775" s="89"/>
      <c r="J775" s="90"/>
      <c r="K775" s="90"/>
      <c r="L775" s="90"/>
      <c r="M775" s="90"/>
      <c r="N775" s="91"/>
      <c r="O775" s="84"/>
      <c r="P775" s="9"/>
      <c r="Q775" s="9"/>
      <c r="R775" s="83"/>
      <c r="S775" s="92"/>
      <c r="T775" s="93"/>
      <c r="U775" s="94"/>
      <c r="V775" s="93"/>
      <c r="W775" s="90"/>
      <c r="X775" s="95"/>
      <c r="Y775" s="9"/>
      <c r="Z775" s="9"/>
      <c r="AA775" s="9"/>
    </row>
    <row r="776" ht="13.5" customHeight="1">
      <c r="A776" s="83"/>
      <c r="B776" s="84"/>
      <c r="C776" s="85"/>
      <c r="D776" s="83"/>
      <c r="E776" s="86"/>
      <c r="F776" s="87"/>
      <c r="G776" s="87"/>
      <c r="H776" s="88"/>
      <c r="I776" s="89"/>
      <c r="J776" s="90"/>
      <c r="K776" s="90"/>
      <c r="L776" s="90"/>
      <c r="M776" s="90"/>
      <c r="N776" s="91"/>
      <c r="O776" s="84"/>
      <c r="P776" s="9"/>
      <c r="Q776" s="9"/>
      <c r="R776" s="83"/>
      <c r="S776" s="92"/>
      <c r="T776" s="93"/>
      <c r="U776" s="94"/>
      <c r="V776" s="93"/>
      <c r="W776" s="90"/>
      <c r="X776" s="95"/>
      <c r="Y776" s="9"/>
      <c r="Z776" s="9"/>
      <c r="AA776" s="9"/>
    </row>
    <row r="777" ht="13.5" customHeight="1">
      <c r="A777" s="83"/>
      <c r="B777" s="84"/>
      <c r="C777" s="85"/>
      <c r="D777" s="83"/>
      <c r="E777" s="86"/>
      <c r="F777" s="87"/>
      <c r="G777" s="87"/>
      <c r="H777" s="88"/>
      <c r="I777" s="89"/>
      <c r="J777" s="90"/>
      <c r="K777" s="90"/>
      <c r="L777" s="90"/>
      <c r="M777" s="90"/>
      <c r="N777" s="91"/>
      <c r="O777" s="84"/>
      <c r="P777" s="9"/>
      <c r="Q777" s="9"/>
      <c r="R777" s="83"/>
      <c r="S777" s="92"/>
      <c r="T777" s="93"/>
      <c r="U777" s="94"/>
      <c r="V777" s="93"/>
      <c r="W777" s="90"/>
      <c r="X777" s="95"/>
      <c r="Y777" s="9"/>
      <c r="Z777" s="9"/>
      <c r="AA777" s="9"/>
    </row>
    <row r="778" ht="13.5" customHeight="1">
      <c r="A778" s="83"/>
      <c r="B778" s="84"/>
      <c r="C778" s="85"/>
      <c r="D778" s="83"/>
      <c r="E778" s="86"/>
      <c r="F778" s="87"/>
      <c r="G778" s="87"/>
      <c r="H778" s="88"/>
      <c r="I778" s="89"/>
      <c r="J778" s="90"/>
      <c r="K778" s="90"/>
      <c r="L778" s="90"/>
      <c r="M778" s="90"/>
      <c r="N778" s="91"/>
      <c r="O778" s="84"/>
      <c r="P778" s="9"/>
      <c r="Q778" s="9"/>
      <c r="R778" s="83"/>
      <c r="S778" s="92"/>
      <c r="T778" s="93"/>
      <c r="U778" s="94"/>
      <c r="V778" s="93"/>
      <c r="W778" s="90"/>
      <c r="X778" s="95"/>
      <c r="Y778" s="9"/>
      <c r="Z778" s="9"/>
      <c r="AA778" s="9"/>
    </row>
    <row r="779" ht="13.5" customHeight="1">
      <c r="A779" s="83"/>
      <c r="B779" s="84"/>
      <c r="C779" s="85"/>
      <c r="D779" s="83"/>
      <c r="E779" s="86"/>
      <c r="F779" s="87"/>
      <c r="G779" s="87"/>
      <c r="H779" s="88"/>
      <c r="I779" s="89"/>
      <c r="J779" s="90"/>
      <c r="K779" s="90"/>
      <c r="L779" s="90"/>
      <c r="M779" s="90"/>
      <c r="N779" s="91"/>
      <c r="O779" s="84"/>
      <c r="P779" s="9"/>
      <c r="Q779" s="9"/>
      <c r="R779" s="83"/>
      <c r="S779" s="92"/>
      <c r="T779" s="93"/>
      <c r="U779" s="94"/>
      <c r="V779" s="93"/>
      <c r="W779" s="90"/>
      <c r="X779" s="95"/>
      <c r="Y779" s="9"/>
      <c r="Z779" s="9"/>
      <c r="AA779" s="9"/>
    </row>
    <row r="780" ht="13.5" customHeight="1">
      <c r="A780" s="83"/>
      <c r="B780" s="84"/>
      <c r="C780" s="85"/>
      <c r="D780" s="83"/>
      <c r="E780" s="86"/>
      <c r="F780" s="87"/>
      <c r="G780" s="87"/>
      <c r="H780" s="88"/>
      <c r="I780" s="89"/>
      <c r="J780" s="90"/>
      <c r="K780" s="90"/>
      <c r="L780" s="90"/>
      <c r="M780" s="90"/>
      <c r="N780" s="91"/>
      <c r="O780" s="84"/>
      <c r="P780" s="9"/>
      <c r="Q780" s="9"/>
      <c r="R780" s="83"/>
      <c r="S780" s="92"/>
      <c r="T780" s="93"/>
      <c r="U780" s="94"/>
      <c r="V780" s="93"/>
      <c r="W780" s="90"/>
      <c r="X780" s="95"/>
      <c r="Y780" s="9"/>
      <c r="Z780" s="9"/>
      <c r="AA780" s="9"/>
    </row>
    <row r="781" ht="13.5" customHeight="1">
      <c r="A781" s="83"/>
      <c r="B781" s="84"/>
      <c r="C781" s="85"/>
      <c r="D781" s="83"/>
      <c r="E781" s="86"/>
      <c r="F781" s="87"/>
      <c r="G781" s="87"/>
      <c r="H781" s="88"/>
      <c r="I781" s="89"/>
      <c r="J781" s="90"/>
      <c r="K781" s="90"/>
      <c r="L781" s="90"/>
      <c r="M781" s="90"/>
      <c r="N781" s="91"/>
      <c r="O781" s="84"/>
      <c r="P781" s="9"/>
      <c r="Q781" s="9"/>
      <c r="R781" s="83"/>
      <c r="S781" s="92"/>
      <c r="T781" s="93"/>
      <c r="U781" s="94"/>
      <c r="V781" s="93"/>
      <c r="W781" s="90"/>
      <c r="X781" s="95"/>
      <c r="Y781" s="9"/>
      <c r="Z781" s="9"/>
      <c r="AA781" s="9"/>
    </row>
    <row r="782" ht="13.5" customHeight="1">
      <c r="A782" s="83"/>
      <c r="B782" s="84"/>
      <c r="C782" s="85"/>
      <c r="D782" s="83"/>
      <c r="E782" s="86"/>
      <c r="F782" s="87"/>
      <c r="G782" s="87"/>
      <c r="H782" s="88"/>
      <c r="I782" s="89"/>
      <c r="J782" s="90"/>
      <c r="K782" s="90"/>
      <c r="L782" s="90"/>
      <c r="M782" s="90"/>
      <c r="N782" s="91"/>
      <c r="O782" s="84"/>
      <c r="P782" s="9"/>
      <c r="Q782" s="9"/>
      <c r="R782" s="83"/>
      <c r="S782" s="92"/>
      <c r="T782" s="93"/>
      <c r="U782" s="94"/>
      <c r="V782" s="93"/>
      <c r="W782" s="90"/>
      <c r="X782" s="95"/>
      <c r="Y782" s="9"/>
      <c r="Z782" s="9"/>
      <c r="AA782" s="9"/>
    </row>
    <row r="783" ht="13.5" customHeight="1">
      <c r="A783" s="83"/>
      <c r="B783" s="84"/>
      <c r="C783" s="85"/>
      <c r="D783" s="83"/>
      <c r="E783" s="86"/>
      <c r="F783" s="87"/>
      <c r="G783" s="87"/>
      <c r="H783" s="88"/>
      <c r="I783" s="89"/>
      <c r="J783" s="90"/>
      <c r="K783" s="90"/>
      <c r="L783" s="90"/>
      <c r="M783" s="90"/>
      <c r="N783" s="91"/>
      <c r="O783" s="84"/>
      <c r="P783" s="9"/>
      <c r="Q783" s="9"/>
      <c r="R783" s="83"/>
      <c r="S783" s="92"/>
      <c r="T783" s="93"/>
      <c r="U783" s="94"/>
      <c r="V783" s="93"/>
      <c r="W783" s="90"/>
      <c r="X783" s="95"/>
      <c r="Y783" s="9"/>
      <c r="Z783" s="9"/>
      <c r="AA783" s="9"/>
    </row>
    <row r="784" ht="13.5" customHeight="1">
      <c r="A784" s="83"/>
      <c r="B784" s="84"/>
      <c r="C784" s="85"/>
      <c r="D784" s="83"/>
      <c r="E784" s="86"/>
      <c r="F784" s="87"/>
      <c r="G784" s="87"/>
      <c r="H784" s="88"/>
      <c r="I784" s="89"/>
      <c r="J784" s="90"/>
      <c r="K784" s="90"/>
      <c r="L784" s="90"/>
      <c r="M784" s="90"/>
      <c r="N784" s="91"/>
      <c r="O784" s="84"/>
      <c r="P784" s="9"/>
      <c r="Q784" s="9"/>
      <c r="R784" s="83"/>
      <c r="S784" s="92"/>
      <c r="T784" s="93"/>
      <c r="U784" s="94"/>
      <c r="V784" s="93"/>
      <c r="W784" s="90"/>
      <c r="X784" s="95"/>
      <c r="Y784" s="9"/>
      <c r="Z784" s="9"/>
      <c r="AA784" s="9"/>
    </row>
    <row r="785" ht="13.5" customHeight="1">
      <c r="A785" s="83"/>
      <c r="B785" s="84"/>
      <c r="C785" s="85"/>
      <c r="D785" s="83"/>
      <c r="E785" s="86"/>
      <c r="F785" s="87"/>
      <c r="G785" s="87"/>
      <c r="H785" s="88"/>
      <c r="I785" s="89"/>
      <c r="J785" s="90"/>
      <c r="K785" s="90"/>
      <c r="L785" s="90"/>
      <c r="M785" s="90"/>
      <c r="N785" s="91"/>
      <c r="O785" s="84"/>
      <c r="P785" s="9"/>
      <c r="Q785" s="9"/>
      <c r="R785" s="83"/>
      <c r="S785" s="92"/>
      <c r="T785" s="93"/>
      <c r="U785" s="94"/>
      <c r="V785" s="93"/>
      <c r="W785" s="90"/>
      <c r="X785" s="95"/>
      <c r="Y785" s="9"/>
      <c r="Z785" s="9"/>
      <c r="AA785" s="9"/>
    </row>
    <row r="786" ht="13.5" customHeight="1">
      <c r="A786" s="83"/>
      <c r="B786" s="84"/>
      <c r="C786" s="85"/>
      <c r="D786" s="83"/>
      <c r="E786" s="86"/>
      <c r="F786" s="87"/>
      <c r="G786" s="87"/>
      <c r="H786" s="88"/>
      <c r="I786" s="89"/>
      <c r="J786" s="90"/>
      <c r="K786" s="90"/>
      <c r="L786" s="90"/>
      <c r="M786" s="90"/>
      <c r="N786" s="91"/>
      <c r="O786" s="84"/>
      <c r="P786" s="9"/>
      <c r="Q786" s="9"/>
      <c r="R786" s="83"/>
      <c r="S786" s="92"/>
      <c r="T786" s="93"/>
      <c r="U786" s="94"/>
      <c r="V786" s="93"/>
      <c r="W786" s="90"/>
      <c r="X786" s="95"/>
      <c r="Y786" s="9"/>
      <c r="Z786" s="9"/>
      <c r="AA786" s="9"/>
    </row>
    <row r="787" ht="13.5" customHeight="1">
      <c r="A787" s="83"/>
      <c r="B787" s="84"/>
      <c r="C787" s="85"/>
      <c r="D787" s="83"/>
      <c r="E787" s="86"/>
      <c r="F787" s="87"/>
      <c r="G787" s="87"/>
      <c r="H787" s="88"/>
      <c r="I787" s="89"/>
      <c r="J787" s="90"/>
      <c r="K787" s="90"/>
      <c r="L787" s="90"/>
      <c r="M787" s="90"/>
      <c r="N787" s="91"/>
      <c r="O787" s="84"/>
      <c r="P787" s="9"/>
      <c r="Q787" s="9"/>
      <c r="R787" s="83"/>
      <c r="S787" s="92"/>
      <c r="T787" s="93"/>
      <c r="U787" s="94"/>
      <c r="V787" s="93"/>
      <c r="W787" s="90"/>
      <c r="X787" s="95"/>
      <c r="Y787" s="9"/>
      <c r="Z787" s="9"/>
      <c r="AA787" s="9"/>
    </row>
    <row r="788" ht="13.5" customHeight="1">
      <c r="A788" s="83"/>
      <c r="B788" s="84"/>
      <c r="C788" s="85"/>
      <c r="D788" s="83"/>
      <c r="E788" s="86"/>
      <c r="F788" s="87"/>
      <c r="G788" s="87"/>
      <c r="H788" s="88"/>
      <c r="I788" s="89"/>
      <c r="J788" s="90"/>
      <c r="K788" s="90"/>
      <c r="L788" s="90"/>
      <c r="M788" s="90"/>
      <c r="N788" s="91"/>
      <c r="O788" s="84"/>
      <c r="P788" s="9"/>
      <c r="Q788" s="9"/>
      <c r="R788" s="83"/>
      <c r="S788" s="92"/>
      <c r="T788" s="93"/>
      <c r="U788" s="94"/>
      <c r="V788" s="93"/>
      <c r="W788" s="90"/>
      <c r="X788" s="95"/>
      <c r="Y788" s="9"/>
      <c r="Z788" s="9"/>
      <c r="AA788" s="9"/>
    </row>
    <row r="789" ht="13.5" customHeight="1">
      <c r="A789" s="83"/>
      <c r="B789" s="84"/>
      <c r="C789" s="85"/>
      <c r="D789" s="83"/>
      <c r="E789" s="86"/>
      <c r="F789" s="87"/>
      <c r="G789" s="87"/>
      <c r="H789" s="88"/>
      <c r="I789" s="89"/>
      <c r="J789" s="90"/>
      <c r="K789" s="90"/>
      <c r="L789" s="90"/>
      <c r="M789" s="90"/>
      <c r="N789" s="91"/>
      <c r="O789" s="84"/>
      <c r="P789" s="9"/>
      <c r="Q789" s="9"/>
      <c r="R789" s="83"/>
      <c r="S789" s="92"/>
      <c r="T789" s="93"/>
      <c r="U789" s="94"/>
      <c r="V789" s="93"/>
      <c r="W789" s="90"/>
      <c r="X789" s="95"/>
      <c r="Y789" s="9"/>
      <c r="Z789" s="9"/>
      <c r="AA789" s="9"/>
    </row>
    <row r="790" ht="13.5" customHeight="1">
      <c r="A790" s="83"/>
      <c r="B790" s="84"/>
      <c r="C790" s="85"/>
      <c r="D790" s="83"/>
      <c r="E790" s="86"/>
      <c r="F790" s="87"/>
      <c r="G790" s="87"/>
      <c r="H790" s="88"/>
      <c r="I790" s="89"/>
      <c r="J790" s="90"/>
      <c r="K790" s="90"/>
      <c r="L790" s="90"/>
      <c r="M790" s="90"/>
      <c r="N790" s="91"/>
      <c r="O790" s="84"/>
      <c r="P790" s="9"/>
      <c r="Q790" s="9"/>
      <c r="R790" s="83"/>
      <c r="S790" s="92"/>
      <c r="T790" s="93"/>
      <c r="U790" s="94"/>
      <c r="V790" s="93"/>
      <c r="W790" s="90"/>
      <c r="X790" s="95"/>
      <c r="Y790" s="9"/>
      <c r="Z790" s="9"/>
      <c r="AA790" s="9"/>
    </row>
    <row r="791" ht="13.5" customHeight="1">
      <c r="A791" s="83"/>
      <c r="B791" s="84"/>
      <c r="C791" s="85"/>
      <c r="D791" s="83"/>
      <c r="E791" s="86"/>
      <c r="F791" s="87"/>
      <c r="G791" s="87"/>
      <c r="H791" s="88"/>
      <c r="I791" s="89"/>
      <c r="J791" s="90"/>
      <c r="K791" s="90"/>
      <c r="L791" s="90"/>
      <c r="M791" s="90"/>
      <c r="N791" s="91"/>
      <c r="O791" s="84"/>
      <c r="P791" s="9"/>
      <c r="Q791" s="9"/>
      <c r="R791" s="83"/>
      <c r="S791" s="92"/>
      <c r="T791" s="93"/>
      <c r="U791" s="94"/>
      <c r="V791" s="93"/>
      <c r="W791" s="90"/>
      <c r="X791" s="95"/>
      <c r="Y791" s="9"/>
      <c r="Z791" s="9"/>
      <c r="AA791" s="9"/>
    </row>
    <row r="792" ht="13.5" customHeight="1">
      <c r="A792" s="83"/>
      <c r="B792" s="84"/>
      <c r="C792" s="85"/>
      <c r="D792" s="83"/>
      <c r="E792" s="86"/>
      <c r="F792" s="87"/>
      <c r="G792" s="87"/>
      <c r="H792" s="88"/>
      <c r="I792" s="89"/>
      <c r="J792" s="90"/>
      <c r="K792" s="90"/>
      <c r="L792" s="90"/>
      <c r="M792" s="90"/>
      <c r="N792" s="91"/>
      <c r="O792" s="84"/>
      <c r="P792" s="9"/>
      <c r="Q792" s="9"/>
      <c r="R792" s="83"/>
      <c r="S792" s="92"/>
      <c r="T792" s="93"/>
      <c r="U792" s="94"/>
      <c r="V792" s="93"/>
      <c r="W792" s="90"/>
      <c r="X792" s="95"/>
      <c r="Y792" s="9"/>
      <c r="Z792" s="9"/>
      <c r="AA792" s="9"/>
    </row>
    <row r="793" ht="13.5" customHeight="1">
      <c r="A793" s="83"/>
      <c r="B793" s="84"/>
      <c r="C793" s="85"/>
      <c r="D793" s="83"/>
      <c r="E793" s="86"/>
      <c r="F793" s="87"/>
      <c r="G793" s="87"/>
      <c r="H793" s="88"/>
      <c r="I793" s="89"/>
      <c r="J793" s="90"/>
      <c r="K793" s="90"/>
      <c r="L793" s="90"/>
      <c r="M793" s="90"/>
      <c r="N793" s="91"/>
      <c r="O793" s="84"/>
      <c r="P793" s="9"/>
      <c r="Q793" s="9"/>
      <c r="R793" s="83"/>
      <c r="S793" s="92"/>
      <c r="T793" s="93"/>
      <c r="U793" s="94"/>
      <c r="V793" s="93"/>
      <c r="W793" s="90"/>
      <c r="X793" s="95"/>
      <c r="Y793" s="9"/>
      <c r="Z793" s="9"/>
      <c r="AA793" s="9"/>
    </row>
    <row r="794" ht="13.5" customHeight="1">
      <c r="A794" s="83"/>
      <c r="B794" s="84"/>
      <c r="C794" s="85"/>
      <c r="D794" s="83"/>
      <c r="E794" s="86"/>
      <c r="F794" s="87"/>
      <c r="G794" s="87"/>
      <c r="H794" s="88"/>
      <c r="I794" s="89"/>
      <c r="J794" s="90"/>
      <c r="K794" s="90"/>
      <c r="L794" s="90"/>
      <c r="M794" s="90"/>
      <c r="N794" s="91"/>
      <c r="O794" s="84"/>
      <c r="P794" s="9"/>
      <c r="Q794" s="9"/>
      <c r="R794" s="83"/>
      <c r="S794" s="92"/>
      <c r="T794" s="93"/>
      <c r="U794" s="94"/>
      <c r="V794" s="93"/>
      <c r="W794" s="90"/>
      <c r="X794" s="95"/>
      <c r="Y794" s="9"/>
      <c r="Z794" s="9"/>
      <c r="AA794" s="9"/>
    </row>
    <row r="795" ht="13.5" customHeight="1">
      <c r="A795" s="83"/>
      <c r="B795" s="84"/>
      <c r="C795" s="85"/>
      <c r="D795" s="83"/>
      <c r="E795" s="86"/>
      <c r="F795" s="87"/>
      <c r="G795" s="87"/>
      <c r="H795" s="88"/>
      <c r="I795" s="89"/>
      <c r="J795" s="90"/>
      <c r="K795" s="90"/>
      <c r="L795" s="90"/>
      <c r="M795" s="90"/>
      <c r="N795" s="91"/>
      <c r="O795" s="84"/>
      <c r="P795" s="9"/>
      <c r="Q795" s="9"/>
      <c r="R795" s="83"/>
      <c r="S795" s="92"/>
      <c r="T795" s="93"/>
      <c r="U795" s="94"/>
      <c r="V795" s="93"/>
      <c r="W795" s="90"/>
      <c r="X795" s="95"/>
      <c r="Y795" s="9"/>
      <c r="Z795" s="9"/>
      <c r="AA795" s="9"/>
    </row>
    <row r="796" ht="13.5" customHeight="1">
      <c r="A796" s="83"/>
      <c r="B796" s="84"/>
      <c r="C796" s="85"/>
      <c r="D796" s="83"/>
      <c r="E796" s="86"/>
      <c r="F796" s="87"/>
      <c r="G796" s="87"/>
      <c r="H796" s="88"/>
      <c r="I796" s="89"/>
      <c r="J796" s="90"/>
      <c r="K796" s="90"/>
      <c r="L796" s="90"/>
      <c r="M796" s="90"/>
      <c r="N796" s="91"/>
      <c r="O796" s="84"/>
      <c r="P796" s="9"/>
      <c r="Q796" s="9"/>
      <c r="R796" s="83"/>
      <c r="S796" s="92"/>
      <c r="T796" s="93"/>
      <c r="U796" s="94"/>
      <c r="V796" s="93"/>
      <c r="W796" s="90"/>
      <c r="X796" s="95"/>
      <c r="Y796" s="9"/>
      <c r="Z796" s="9"/>
      <c r="AA796" s="9"/>
    </row>
    <row r="797" ht="13.5" customHeight="1">
      <c r="A797" s="83"/>
      <c r="B797" s="84"/>
      <c r="C797" s="85"/>
      <c r="D797" s="83"/>
      <c r="E797" s="86"/>
      <c r="F797" s="87"/>
      <c r="G797" s="87"/>
      <c r="H797" s="88"/>
      <c r="I797" s="89"/>
      <c r="J797" s="90"/>
      <c r="K797" s="90"/>
      <c r="L797" s="90"/>
      <c r="M797" s="90"/>
      <c r="N797" s="91"/>
      <c r="O797" s="84"/>
      <c r="P797" s="9"/>
      <c r="Q797" s="9"/>
      <c r="R797" s="83"/>
      <c r="S797" s="92"/>
      <c r="T797" s="93"/>
      <c r="U797" s="94"/>
      <c r="V797" s="93"/>
      <c r="W797" s="90"/>
      <c r="X797" s="95"/>
      <c r="Y797" s="9"/>
      <c r="Z797" s="9"/>
      <c r="AA797" s="9"/>
    </row>
    <row r="798" ht="13.5" customHeight="1">
      <c r="A798" s="83"/>
      <c r="B798" s="84"/>
      <c r="C798" s="85"/>
      <c r="D798" s="83"/>
      <c r="E798" s="86"/>
      <c r="F798" s="87"/>
      <c r="G798" s="87"/>
      <c r="H798" s="88"/>
      <c r="I798" s="89"/>
      <c r="J798" s="90"/>
      <c r="K798" s="90"/>
      <c r="L798" s="90"/>
      <c r="M798" s="90"/>
      <c r="N798" s="91"/>
      <c r="O798" s="84"/>
      <c r="P798" s="9"/>
      <c r="Q798" s="9"/>
      <c r="R798" s="83"/>
      <c r="S798" s="92"/>
      <c r="T798" s="93"/>
      <c r="U798" s="94"/>
      <c r="V798" s="93"/>
      <c r="W798" s="90"/>
      <c r="X798" s="95"/>
      <c r="Y798" s="9"/>
      <c r="Z798" s="9"/>
      <c r="AA798" s="9"/>
    </row>
    <row r="799" ht="13.5" customHeight="1">
      <c r="A799" s="83"/>
      <c r="B799" s="84"/>
      <c r="C799" s="85"/>
      <c r="D799" s="83"/>
      <c r="E799" s="86"/>
      <c r="F799" s="87"/>
      <c r="G799" s="87"/>
      <c r="H799" s="88"/>
      <c r="I799" s="89"/>
      <c r="J799" s="90"/>
      <c r="K799" s="90"/>
      <c r="L799" s="90"/>
      <c r="M799" s="90"/>
      <c r="N799" s="91"/>
      <c r="O799" s="84"/>
      <c r="P799" s="9"/>
      <c r="Q799" s="9"/>
      <c r="R799" s="83"/>
      <c r="S799" s="92"/>
      <c r="T799" s="93"/>
      <c r="U799" s="94"/>
      <c r="V799" s="93"/>
      <c r="W799" s="90"/>
      <c r="X799" s="95"/>
      <c r="Y799" s="9"/>
      <c r="Z799" s="9"/>
      <c r="AA799" s="9"/>
    </row>
    <row r="800" ht="13.5" customHeight="1">
      <c r="A800" s="83"/>
      <c r="B800" s="84"/>
      <c r="C800" s="85"/>
      <c r="D800" s="83"/>
      <c r="E800" s="86"/>
      <c r="F800" s="87"/>
      <c r="G800" s="87"/>
      <c r="H800" s="88"/>
      <c r="I800" s="89"/>
      <c r="J800" s="90"/>
      <c r="K800" s="90"/>
      <c r="L800" s="90"/>
      <c r="M800" s="90"/>
      <c r="N800" s="91"/>
      <c r="O800" s="84"/>
      <c r="P800" s="9"/>
      <c r="Q800" s="9"/>
      <c r="R800" s="83"/>
      <c r="S800" s="92"/>
      <c r="T800" s="93"/>
      <c r="U800" s="94"/>
      <c r="V800" s="93"/>
      <c r="W800" s="90"/>
      <c r="X800" s="95"/>
      <c r="Y800" s="9"/>
      <c r="Z800" s="9"/>
      <c r="AA800" s="9"/>
    </row>
    <row r="801" ht="13.5" customHeight="1">
      <c r="A801" s="83"/>
      <c r="B801" s="84"/>
      <c r="C801" s="85"/>
      <c r="D801" s="83"/>
      <c r="E801" s="86"/>
      <c r="F801" s="87"/>
      <c r="G801" s="87"/>
      <c r="H801" s="88"/>
      <c r="I801" s="89"/>
      <c r="J801" s="90"/>
      <c r="K801" s="90"/>
      <c r="L801" s="90"/>
      <c r="M801" s="90"/>
      <c r="N801" s="91"/>
      <c r="O801" s="84"/>
      <c r="P801" s="9"/>
      <c r="Q801" s="9"/>
      <c r="R801" s="83"/>
      <c r="S801" s="92"/>
      <c r="T801" s="93"/>
      <c r="U801" s="94"/>
      <c r="V801" s="93"/>
      <c r="W801" s="90"/>
      <c r="X801" s="95"/>
      <c r="Y801" s="9"/>
      <c r="Z801" s="9"/>
      <c r="AA801" s="9"/>
    </row>
    <row r="802" ht="13.5" customHeight="1">
      <c r="A802" s="83"/>
      <c r="B802" s="84"/>
      <c r="C802" s="85"/>
      <c r="D802" s="83"/>
      <c r="E802" s="86"/>
      <c r="F802" s="87"/>
      <c r="G802" s="87"/>
      <c r="H802" s="88"/>
      <c r="I802" s="89"/>
      <c r="J802" s="90"/>
      <c r="K802" s="90"/>
      <c r="L802" s="90"/>
      <c r="M802" s="90"/>
      <c r="N802" s="91"/>
      <c r="O802" s="84"/>
      <c r="P802" s="9"/>
      <c r="Q802" s="9"/>
      <c r="R802" s="83"/>
      <c r="S802" s="92"/>
      <c r="T802" s="93"/>
      <c r="U802" s="94"/>
      <c r="V802" s="93"/>
      <c r="W802" s="90"/>
      <c r="X802" s="95"/>
      <c r="Y802" s="9"/>
      <c r="Z802" s="9"/>
      <c r="AA802" s="9"/>
    </row>
    <row r="803" ht="13.5" customHeight="1">
      <c r="A803" s="83"/>
      <c r="B803" s="84"/>
      <c r="C803" s="85"/>
      <c r="D803" s="83"/>
      <c r="E803" s="86"/>
      <c r="F803" s="87"/>
      <c r="G803" s="87"/>
      <c r="H803" s="88"/>
      <c r="I803" s="89"/>
      <c r="J803" s="90"/>
      <c r="K803" s="90"/>
      <c r="L803" s="90"/>
      <c r="M803" s="90"/>
      <c r="N803" s="91"/>
      <c r="O803" s="84"/>
      <c r="P803" s="9"/>
      <c r="Q803" s="9"/>
      <c r="R803" s="83"/>
      <c r="S803" s="92"/>
      <c r="T803" s="93"/>
      <c r="U803" s="94"/>
      <c r="V803" s="93"/>
      <c r="W803" s="90"/>
      <c r="X803" s="95"/>
      <c r="Y803" s="9"/>
      <c r="Z803" s="9"/>
      <c r="AA803" s="9"/>
    </row>
    <row r="804" ht="13.5" customHeight="1">
      <c r="A804" s="83"/>
      <c r="B804" s="84"/>
      <c r="C804" s="85"/>
      <c r="D804" s="83"/>
      <c r="E804" s="86"/>
      <c r="F804" s="87"/>
      <c r="G804" s="87"/>
      <c r="H804" s="88"/>
      <c r="I804" s="89"/>
      <c r="J804" s="90"/>
      <c r="K804" s="90"/>
      <c r="L804" s="90"/>
      <c r="M804" s="90"/>
      <c r="N804" s="91"/>
      <c r="O804" s="84"/>
      <c r="P804" s="9"/>
      <c r="Q804" s="9"/>
      <c r="R804" s="83"/>
      <c r="S804" s="92"/>
      <c r="T804" s="93"/>
      <c r="U804" s="94"/>
      <c r="V804" s="93"/>
      <c r="W804" s="90"/>
      <c r="X804" s="95"/>
      <c r="Y804" s="9"/>
      <c r="Z804" s="9"/>
      <c r="AA804" s="9"/>
    </row>
    <row r="805" ht="13.5" customHeight="1">
      <c r="A805" s="83"/>
      <c r="B805" s="84"/>
      <c r="C805" s="85"/>
      <c r="D805" s="83"/>
      <c r="E805" s="86"/>
      <c r="F805" s="87"/>
      <c r="G805" s="87"/>
      <c r="H805" s="88"/>
      <c r="I805" s="89"/>
      <c r="J805" s="90"/>
      <c r="K805" s="90"/>
      <c r="L805" s="90"/>
      <c r="M805" s="90"/>
      <c r="N805" s="91"/>
      <c r="O805" s="84"/>
      <c r="P805" s="9"/>
      <c r="Q805" s="9"/>
      <c r="R805" s="83"/>
      <c r="S805" s="92"/>
      <c r="T805" s="93"/>
      <c r="U805" s="94"/>
      <c r="V805" s="93"/>
      <c r="W805" s="90"/>
      <c r="X805" s="95"/>
      <c r="Y805" s="9"/>
      <c r="Z805" s="9"/>
      <c r="AA805" s="9"/>
    </row>
    <row r="806" ht="13.5" customHeight="1">
      <c r="A806" s="83"/>
      <c r="B806" s="84"/>
      <c r="C806" s="85"/>
      <c r="D806" s="83"/>
      <c r="E806" s="86"/>
      <c r="F806" s="87"/>
      <c r="G806" s="87"/>
      <c r="H806" s="88"/>
      <c r="I806" s="89"/>
      <c r="J806" s="90"/>
      <c r="K806" s="90"/>
      <c r="L806" s="90"/>
      <c r="M806" s="90"/>
      <c r="N806" s="91"/>
      <c r="O806" s="84"/>
      <c r="P806" s="9"/>
      <c r="Q806" s="9"/>
      <c r="R806" s="83"/>
      <c r="S806" s="92"/>
      <c r="T806" s="93"/>
      <c r="U806" s="94"/>
      <c r="V806" s="93"/>
      <c r="W806" s="90"/>
      <c r="X806" s="95"/>
      <c r="Y806" s="9"/>
      <c r="Z806" s="9"/>
      <c r="AA806" s="9"/>
    </row>
    <row r="807" ht="13.5" customHeight="1">
      <c r="A807" s="83"/>
      <c r="B807" s="84"/>
      <c r="C807" s="85"/>
      <c r="D807" s="83"/>
      <c r="E807" s="86"/>
      <c r="F807" s="87"/>
      <c r="G807" s="87"/>
      <c r="H807" s="88"/>
      <c r="I807" s="89"/>
      <c r="J807" s="90"/>
      <c r="K807" s="90"/>
      <c r="L807" s="90"/>
      <c r="M807" s="90"/>
      <c r="N807" s="91"/>
      <c r="O807" s="84"/>
      <c r="P807" s="9"/>
      <c r="Q807" s="9"/>
      <c r="R807" s="83"/>
      <c r="S807" s="92"/>
      <c r="T807" s="93"/>
      <c r="U807" s="94"/>
      <c r="V807" s="93"/>
      <c r="W807" s="90"/>
      <c r="X807" s="95"/>
      <c r="Y807" s="9"/>
      <c r="Z807" s="9"/>
      <c r="AA807" s="9"/>
    </row>
    <row r="808" ht="13.5" customHeight="1">
      <c r="A808" s="83"/>
      <c r="B808" s="84"/>
      <c r="C808" s="85"/>
      <c r="D808" s="83"/>
      <c r="E808" s="86"/>
      <c r="F808" s="87"/>
      <c r="G808" s="87"/>
      <c r="H808" s="88"/>
      <c r="I808" s="89"/>
      <c r="J808" s="90"/>
      <c r="K808" s="90"/>
      <c r="L808" s="90"/>
      <c r="M808" s="90"/>
      <c r="N808" s="91"/>
      <c r="O808" s="84"/>
      <c r="P808" s="9"/>
      <c r="Q808" s="9"/>
      <c r="R808" s="83"/>
      <c r="S808" s="92"/>
      <c r="T808" s="93"/>
      <c r="U808" s="94"/>
      <c r="V808" s="93"/>
      <c r="W808" s="90"/>
      <c r="X808" s="95"/>
      <c r="Y808" s="9"/>
      <c r="Z808" s="9"/>
      <c r="AA808" s="9"/>
    </row>
    <row r="809" ht="13.5" customHeight="1">
      <c r="A809" s="83"/>
      <c r="B809" s="84"/>
      <c r="C809" s="85"/>
      <c r="D809" s="83"/>
      <c r="E809" s="86"/>
      <c r="F809" s="87"/>
      <c r="G809" s="87"/>
      <c r="H809" s="88"/>
      <c r="I809" s="89"/>
      <c r="J809" s="90"/>
      <c r="K809" s="90"/>
      <c r="L809" s="90"/>
      <c r="M809" s="90"/>
      <c r="N809" s="91"/>
      <c r="O809" s="84"/>
      <c r="P809" s="9"/>
      <c r="Q809" s="9"/>
      <c r="R809" s="83"/>
      <c r="S809" s="92"/>
      <c r="T809" s="93"/>
      <c r="U809" s="94"/>
      <c r="V809" s="93"/>
      <c r="W809" s="90"/>
      <c r="X809" s="95"/>
      <c r="Y809" s="9"/>
      <c r="Z809" s="9"/>
      <c r="AA809" s="9"/>
    </row>
    <row r="810" ht="13.5" customHeight="1">
      <c r="A810" s="83"/>
      <c r="B810" s="84"/>
      <c r="C810" s="85"/>
      <c r="D810" s="83"/>
      <c r="E810" s="86"/>
      <c r="F810" s="87"/>
      <c r="G810" s="87"/>
      <c r="H810" s="88"/>
      <c r="I810" s="89"/>
      <c r="J810" s="90"/>
      <c r="K810" s="90"/>
      <c r="L810" s="90"/>
      <c r="M810" s="90"/>
      <c r="N810" s="91"/>
      <c r="O810" s="84"/>
      <c r="P810" s="9"/>
      <c r="Q810" s="9"/>
      <c r="R810" s="83"/>
      <c r="S810" s="92"/>
      <c r="T810" s="93"/>
      <c r="U810" s="94"/>
      <c r="V810" s="93"/>
      <c r="W810" s="90"/>
      <c r="X810" s="95"/>
      <c r="Y810" s="9"/>
      <c r="Z810" s="9"/>
      <c r="AA810" s="9"/>
    </row>
    <row r="811" ht="13.5" customHeight="1">
      <c r="A811" s="83"/>
      <c r="B811" s="84"/>
      <c r="C811" s="85"/>
      <c r="D811" s="83"/>
      <c r="E811" s="86"/>
      <c r="F811" s="87"/>
      <c r="G811" s="87"/>
      <c r="H811" s="88"/>
      <c r="I811" s="89"/>
      <c r="J811" s="90"/>
      <c r="K811" s="90"/>
      <c r="L811" s="90"/>
      <c r="M811" s="90"/>
      <c r="N811" s="91"/>
      <c r="O811" s="84"/>
      <c r="P811" s="9"/>
      <c r="Q811" s="9"/>
      <c r="R811" s="83"/>
      <c r="S811" s="92"/>
      <c r="T811" s="93"/>
      <c r="U811" s="94"/>
      <c r="V811" s="93"/>
      <c r="W811" s="90"/>
      <c r="X811" s="95"/>
      <c r="Y811" s="9"/>
      <c r="Z811" s="9"/>
      <c r="AA811" s="9"/>
    </row>
    <row r="812" ht="13.5" customHeight="1">
      <c r="A812" s="83"/>
      <c r="B812" s="84"/>
      <c r="C812" s="85"/>
      <c r="D812" s="83"/>
      <c r="E812" s="86"/>
      <c r="F812" s="87"/>
      <c r="G812" s="87"/>
      <c r="H812" s="88"/>
      <c r="I812" s="89"/>
      <c r="J812" s="90"/>
      <c r="K812" s="90"/>
      <c r="L812" s="90"/>
      <c r="M812" s="90"/>
      <c r="N812" s="91"/>
      <c r="O812" s="84"/>
      <c r="P812" s="9"/>
      <c r="Q812" s="9"/>
      <c r="R812" s="83"/>
      <c r="S812" s="92"/>
      <c r="T812" s="93"/>
      <c r="U812" s="94"/>
      <c r="V812" s="93"/>
      <c r="W812" s="90"/>
      <c r="X812" s="95"/>
      <c r="Y812" s="9"/>
      <c r="Z812" s="9"/>
      <c r="AA812" s="9"/>
    </row>
    <row r="813" ht="13.5" customHeight="1">
      <c r="A813" s="83"/>
      <c r="B813" s="84"/>
      <c r="C813" s="85"/>
      <c r="D813" s="83"/>
      <c r="E813" s="86"/>
      <c r="F813" s="87"/>
      <c r="G813" s="87"/>
      <c r="H813" s="88"/>
      <c r="I813" s="89"/>
      <c r="J813" s="90"/>
      <c r="K813" s="90"/>
      <c r="L813" s="90"/>
      <c r="M813" s="90"/>
      <c r="N813" s="91"/>
      <c r="O813" s="84"/>
      <c r="P813" s="9"/>
      <c r="Q813" s="9"/>
      <c r="R813" s="83"/>
      <c r="S813" s="92"/>
      <c r="T813" s="93"/>
      <c r="U813" s="94"/>
      <c r="V813" s="93"/>
      <c r="W813" s="90"/>
      <c r="X813" s="95"/>
      <c r="Y813" s="9"/>
      <c r="Z813" s="9"/>
      <c r="AA813" s="9"/>
    </row>
    <row r="814" ht="13.5" customHeight="1">
      <c r="A814" s="83"/>
      <c r="B814" s="84"/>
      <c r="C814" s="85"/>
      <c r="D814" s="83"/>
      <c r="E814" s="86"/>
      <c r="F814" s="87"/>
      <c r="G814" s="87"/>
      <c r="H814" s="88"/>
      <c r="I814" s="89"/>
      <c r="J814" s="90"/>
      <c r="K814" s="90"/>
      <c r="L814" s="90"/>
      <c r="M814" s="90"/>
      <c r="N814" s="91"/>
      <c r="O814" s="84"/>
      <c r="P814" s="9"/>
      <c r="Q814" s="9"/>
      <c r="R814" s="83"/>
      <c r="S814" s="92"/>
      <c r="T814" s="93"/>
      <c r="U814" s="94"/>
      <c r="V814" s="93"/>
      <c r="W814" s="90"/>
      <c r="X814" s="95"/>
      <c r="Y814" s="9"/>
      <c r="Z814" s="9"/>
      <c r="AA814" s="9"/>
    </row>
    <row r="815" ht="13.5" customHeight="1">
      <c r="A815" s="83"/>
      <c r="B815" s="84"/>
      <c r="C815" s="85"/>
      <c r="D815" s="83"/>
      <c r="E815" s="86"/>
      <c r="F815" s="87"/>
      <c r="G815" s="87"/>
      <c r="H815" s="88"/>
      <c r="I815" s="89"/>
      <c r="J815" s="90"/>
      <c r="K815" s="90"/>
      <c r="L815" s="90"/>
      <c r="M815" s="90"/>
      <c r="N815" s="91"/>
      <c r="O815" s="84"/>
      <c r="P815" s="9"/>
      <c r="Q815" s="9"/>
      <c r="R815" s="83"/>
      <c r="S815" s="92"/>
      <c r="T815" s="93"/>
      <c r="U815" s="94"/>
      <c r="V815" s="93"/>
      <c r="W815" s="90"/>
      <c r="X815" s="95"/>
      <c r="Y815" s="9"/>
      <c r="Z815" s="9"/>
      <c r="AA815" s="9"/>
    </row>
    <row r="816" ht="13.5" customHeight="1">
      <c r="A816" s="83"/>
      <c r="B816" s="84"/>
      <c r="C816" s="85"/>
      <c r="D816" s="83"/>
      <c r="E816" s="86"/>
      <c r="F816" s="87"/>
      <c r="G816" s="87"/>
      <c r="H816" s="88"/>
      <c r="I816" s="89"/>
      <c r="J816" s="90"/>
      <c r="K816" s="90"/>
      <c r="L816" s="90"/>
      <c r="M816" s="90"/>
      <c r="N816" s="91"/>
      <c r="O816" s="84"/>
      <c r="P816" s="9"/>
      <c r="Q816" s="9"/>
      <c r="R816" s="83"/>
      <c r="S816" s="92"/>
      <c r="T816" s="93"/>
      <c r="U816" s="94"/>
      <c r="V816" s="93"/>
      <c r="W816" s="90"/>
      <c r="X816" s="95"/>
      <c r="Y816" s="9"/>
      <c r="Z816" s="9"/>
      <c r="AA816" s="9"/>
    </row>
    <row r="817" ht="13.5" customHeight="1">
      <c r="A817" s="83"/>
      <c r="B817" s="84"/>
      <c r="C817" s="85"/>
      <c r="D817" s="83"/>
      <c r="E817" s="86"/>
      <c r="F817" s="87"/>
      <c r="G817" s="87"/>
      <c r="H817" s="88"/>
      <c r="I817" s="89"/>
      <c r="J817" s="90"/>
      <c r="K817" s="90"/>
      <c r="L817" s="90"/>
      <c r="M817" s="90"/>
      <c r="N817" s="91"/>
      <c r="O817" s="84"/>
      <c r="P817" s="9"/>
      <c r="Q817" s="9"/>
      <c r="R817" s="83"/>
      <c r="S817" s="92"/>
      <c r="T817" s="93"/>
      <c r="U817" s="94"/>
      <c r="V817" s="93"/>
      <c r="W817" s="90"/>
      <c r="X817" s="95"/>
      <c r="Y817" s="9"/>
      <c r="Z817" s="9"/>
      <c r="AA817" s="9"/>
    </row>
    <row r="818" ht="13.5" customHeight="1">
      <c r="A818" s="83"/>
      <c r="B818" s="84"/>
      <c r="C818" s="85"/>
      <c r="D818" s="83"/>
      <c r="E818" s="86"/>
      <c r="F818" s="87"/>
      <c r="G818" s="87"/>
      <c r="H818" s="88"/>
      <c r="I818" s="89"/>
      <c r="J818" s="90"/>
      <c r="K818" s="90"/>
      <c r="L818" s="90"/>
      <c r="M818" s="90"/>
      <c r="N818" s="91"/>
      <c r="O818" s="84"/>
      <c r="P818" s="9"/>
      <c r="Q818" s="9"/>
      <c r="R818" s="83"/>
      <c r="S818" s="92"/>
      <c r="T818" s="93"/>
      <c r="U818" s="94"/>
      <c r="V818" s="93"/>
      <c r="W818" s="90"/>
      <c r="X818" s="95"/>
      <c r="Y818" s="9"/>
      <c r="Z818" s="9"/>
      <c r="AA818" s="9"/>
    </row>
    <row r="819" ht="13.5" customHeight="1">
      <c r="A819" s="83"/>
      <c r="B819" s="84"/>
      <c r="C819" s="85"/>
      <c r="D819" s="83"/>
      <c r="E819" s="86"/>
      <c r="F819" s="87"/>
      <c r="G819" s="87"/>
      <c r="H819" s="88"/>
      <c r="I819" s="89"/>
      <c r="J819" s="90"/>
      <c r="K819" s="90"/>
      <c r="L819" s="90"/>
      <c r="M819" s="90"/>
      <c r="N819" s="91"/>
      <c r="O819" s="84"/>
      <c r="P819" s="9"/>
      <c r="Q819" s="9"/>
      <c r="R819" s="83"/>
      <c r="S819" s="92"/>
      <c r="T819" s="93"/>
      <c r="U819" s="94"/>
      <c r="V819" s="93"/>
      <c r="W819" s="90"/>
      <c r="X819" s="95"/>
      <c r="Y819" s="9"/>
      <c r="Z819" s="9"/>
      <c r="AA819" s="9"/>
    </row>
    <row r="820" ht="13.5" customHeight="1">
      <c r="A820" s="83"/>
      <c r="B820" s="84"/>
      <c r="C820" s="85"/>
      <c r="D820" s="83"/>
      <c r="E820" s="86"/>
      <c r="F820" s="87"/>
      <c r="G820" s="87"/>
      <c r="H820" s="88"/>
      <c r="I820" s="89"/>
      <c r="J820" s="90"/>
      <c r="K820" s="90"/>
      <c r="L820" s="90"/>
      <c r="M820" s="90"/>
      <c r="N820" s="91"/>
      <c r="O820" s="84"/>
      <c r="P820" s="9"/>
      <c r="Q820" s="9"/>
      <c r="R820" s="83"/>
      <c r="S820" s="92"/>
      <c r="T820" s="93"/>
      <c r="U820" s="94"/>
      <c r="V820" s="93"/>
      <c r="W820" s="90"/>
      <c r="X820" s="95"/>
      <c r="Y820" s="9"/>
      <c r="Z820" s="9"/>
      <c r="AA820" s="9"/>
    </row>
    <row r="821" ht="13.5" customHeight="1">
      <c r="A821" s="83"/>
      <c r="B821" s="84"/>
      <c r="C821" s="85"/>
      <c r="D821" s="83"/>
      <c r="E821" s="86"/>
      <c r="F821" s="87"/>
      <c r="G821" s="87"/>
      <c r="H821" s="88"/>
      <c r="I821" s="89"/>
      <c r="J821" s="90"/>
      <c r="K821" s="90"/>
      <c r="L821" s="90"/>
      <c r="M821" s="90"/>
      <c r="N821" s="91"/>
      <c r="O821" s="84"/>
      <c r="P821" s="9"/>
      <c r="Q821" s="9"/>
      <c r="R821" s="83"/>
      <c r="S821" s="92"/>
      <c r="T821" s="93"/>
      <c r="U821" s="94"/>
      <c r="V821" s="93"/>
      <c r="W821" s="90"/>
      <c r="X821" s="95"/>
      <c r="Y821" s="9"/>
      <c r="Z821" s="9"/>
      <c r="AA821" s="9"/>
    </row>
    <row r="822" ht="13.5" customHeight="1">
      <c r="A822" s="83"/>
      <c r="B822" s="84"/>
      <c r="C822" s="85"/>
      <c r="D822" s="83"/>
      <c r="E822" s="86"/>
      <c r="F822" s="87"/>
      <c r="G822" s="87"/>
      <c r="H822" s="88"/>
      <c r="I822" s="89"/>
      <c r="J822" s="90"/>
      <c r="K822" s="90"/>
      <c r="L822" s="90"/>
      <c r="M822" s="90"/>
      <c r="N822" s="91"/>
      <c r="O822" s="84"/>
      <c r="P822" s="9"/>
      <c r="Q822" s="9"/>
      <c r="R822" s="83"/>
      <c r="S822" s="92"/>
      <c r="T822" s="93"/>
      <c r="U822" s="94"/>
      <c r="V822" s="93"/>
      <c r="W822" s="90"/>
      <c r="X822" s="95"/>
      <c r="Y822" s="9"/>
      <c r="Z822" s="9"/>
      <c r="AA822" s="9"/>
    </row>
    <row r="823" ht="13.5" customHeight="1">
      <c r="A823" s="83"/>
      <c r="B823" s="84"/>
      <c r="C823" s="85"/>
      <c r="D823" s="83"/>
      <c r="E823" s="86"/>
      <c r="F823" s="87"/>
      <c r="G823" s="87"/>
      <c r="H823" s="88"/>
      <c r="I823" s="89"/>
      <c r="J823" s="90"/>
      <c r="K823" s="90"/>
      <c r="L823" s="90"/>
      <c r="M823" s="90"/>
      <c r="N823" s="91"/>
      <c r="O823" s="84"/>
      <c r="P823" s="9"/>
      <c r="Q823" s="9"/>
      <c r="R823" s="83"/>
      <c r="S823" s="92"/>
      <c r="T823" s="93"/>
      <c r="U823" s="94"/>
      <c r="V823" s="93"/>
      <c r="W823" s="90"/>
      <c r="X823" s="95"/>
      <c r="Y823" s="9"/>
      <c r="Z823" s="9"/>
      <c r="AA823" s="9"/>
    </row>
    <row r="824" ht="13.5" customHeight="1">
      <c r="A824" s="83"/>
      <c r="B824" s="84"/>
      <c r="C824" s="85"/>
      <c r="D824" s="83"/>
      <c r="E824" s="86"/>
      <c r="F824" s="87"/>
      <c r="G824" s="87"/>
      <c r="H824" s="88"/>
      <c r="I824" s="89"/>
      <c r="J824" s="90"/>
      <c r="K824" s="90"/>
      <c r="L824" s="90"/>
      <c r="M824" s="90"/>
      <c r="N824" s="91"/>
      <c r="O824" s="84"/>
      <c r="P824" s="9"/>
      <c r="Q824" s="9"/>
      <c r="R824" s="83"/>
      <c r="S824" s="92"/>
      <c r="T824" s="93"/>
      <c r="U824" s="94"/>
      <c r="V824" s="93"/>
      <c r="W824" s="90"/>
      <c r="X824" s="95"/>
      <c r="Y824" s="9"/>
      <c r="Z824" s="9"/>
      <c r="AA824" s="9"/>
    </row>
    <row r="825" ht="13.5" customHeight="1">
      <c r="A825" s="83"/>
      <c r="B825" s="84"/>
      <c r="C825" s="85"/>
      <c r="D825" s="83"/>
      <c r="E825" s="86"/>
      <c r="F825" s="87"/>
      <c r="G825" s="87"/>
      <c r="H825" s="88"/>
      <c r="I825" s="89"/>
      <c r="J825" s="90"/>
      <c r="K825" s="90"/>
      <c r="L825" s="90"/>
      <c r="M825" s="90"/>
      <c r="N825" s="91"/>
      <c r="O825" s="84"/>
      <c r="P825" s="9"/>
      <c r="Q825" s="9"/>
      <c r="R825" s="83"/>
      <c r="S825" s="92"/>
      <c r="T825" s="93"/>
      <c r="U825" s="94"/>
      <c r="V825" s="93"/>
      <c r="W825" s="90"/>
      <c r="X825" s="95"/>
      <c r="Y825" s="9"/>
      <c r="Z825" s="9"/>
      <c r="AA825" s="9"/>
    </row>
    <row r="826" ht="13.5" customHeight="1">
      <c r="A826" s="83"/>
      <c r="B826" s="84"/>
      <c r="C826" s="85"/>
      <c r="D826" s="83"/>
      <c r="E826" s="86"/>
      <c r="F826" s="87"/>
      <c r="G826" s="87"/>
      <c r="H826" s="88"/>
      <c r="I826" s="89"/>
      <c r="J826" s="90"/>
      <c r="K826" s="90"/>
      <c r="L826" s="90"/>
      <c r="M826" s="90"/>
      <c r="N826" s="91"/>
      <c r="O826" s="84"/>
      <c r="P826" s="9"/>
      <c r="Q826" s="9"/>
      <c r="R826" s="83"/>
      <c r="S826" s="92"/>
      <c r="T826" s="93"/>
      <c r="U826" s="94"/>
      <c r="V826" s="93"/>
      <c r="W826" s="90"/>
      <c r="X826" s="95"/>
      <c r="Y826" s="9"/>
      <c r="Z826" s="9"/>
      <c r="AA826" s="9"/>
    </row>
    <row r="827" ht="13.5" customHeight="1">
      <c r="A827" s="83"/>
      <c r="B827" s="84"/>
      <c r="C827" s="85"/>
      <c r="D827" s="83"/>
      <c r="E827" s="86"/>
      <c r="F827" s="87"/>
      <c r="G827" s="87"/>
      <c r="H827" s="88"/>
      <c r="I827" s="89"/>
      <c r="J827" s="90"/>
      <c r="K827" s="90"/>
      <c r="L827" s="90"/>
      <c r="M827" s="90"/>
      <c r="N827" s="91"/>
      <c r="O827" s="84"/>
      <c r="P827" s="9"/>
      <c r="Q827" s="9"/>
      <c r="R827" s="83"/>
      <c r="S827" s="92"/>
      <c r="T827" s="93"/>
      <c r="U827" s="94"/>
      <c r="V827" s="93"/>
      <c r="W827" s="90"/>
      <c r="X827" s="95"/>
      <c r="Y827" s="9"/>
      <c r="Z827" s="9"/>
      <c r="AA827" s="9"/>
    </row>
    <row r="828" ht="13.5" customHeight="1">
      <c r="A828" s="83"/>
      <c r="B828" s="84"/>
      <c r="C828" s="85"/>
      <c r="D828" s="83"/>
      <c r="E828" s="86"/>
      <c r="F828" s="87"/>
      <c r="G828" s="87"/>
      <c r="H828" s="88"/>
      <c r="I828" s="89"/>
      <c r="J828" s="90"/>
      <c r="K828" s="90"/>
      <c r="L828" s="90"/>
      <c r="M828" s="90"/>
      <c r="N828" s="91"/>
      <c r="O828" s="84"/>
      <c r="P828" s="9"/>
      <c r="Q828" s="9"/>
      <c r="R828" s="83"/>
      <c r="S828" s="92"/>
      <c r="T828" s="93"/>
      <c r="U828" s="94"/>
      <c r="V828" s="93"/>
      <c r="W828" s="90"/>
      <c r="X828" s="95"/>
      <c r="Y828" s="9"/>
      <c r="Z828" s="9"/>
      <c r="AA828" s="9"/>
    </row>
    <row r="829" ht="13.5" customHeight="1">
      <c r="A829" s="83"/>
      <c r="B829" s="84"/>
      <c r="C829" s="85"/>
      <c r="D829" s="83"/>
      <c r="E829" s="86"/>
      <c r="F829" s="87"/>
      <c r="G829" s="87"/>
      <c r="H829" s="88"/>
      <c r="I829" s="89"/>
      <c r="J829" s="90"/>
      <c r="K829" s="90"/>
      <c r="L829" s="90"/>
      <c r="M829" s="90"/>
      <c r="N829" s="91"/>
      <c r="O829" s="84"/>
      <c r="P829" s="9"/>
      <c r="Q829" s="9"/>
      <c r="R829" s="83"/>
      <c r="S829" s="92"/>
      <c r="T829" s="93"/>
      <c r="U829" s="94"/>
      <c r="V829" s="93"/>
      <c r="W829" s="90"/>
      <c r="X829" s="95"/>
      <c r="Y829" s="9"/>
      <c r="Z829" s="9"/>
      <c r="AA829" s="9"/>
    </row>
    <row r="830" ht="13.5" customHeight="1">
      <c r="A830" s="83"/>
      <c r="B830" s="84"/>
      <c r="C830" s="85"/>
      <c r="D830" s="83"/>
      <c r="E830" s="86"/>
      <c r="F830" s="87"/>
      <c r="G830" s="87"/>
      <c r="H830" s="88"/>
      <c r="I830" s="89"/>
      <c r="J830" s="90"/>
      <c r="K830" s="90"/>
      <c r="L830" s="90"/>
      <c r="M830" s="90"/>
      <c r="N830" s="91"/>
      <c r="O830" s="84"/>
      <c r="P830" s="9"/>
      <c r="Q830" s="9"/>
      <c r="R830" s="83"/>
      <c r="S830" s="92"/>
      <c r="T830" s="93"/>
      <c r="U830" s="94"/>
      <c r="V830" s="93"/>
      <c r="W830" s="90"/>
      <c r="X830" s="95"/>
      <c r="Y830" s="9"/>
      <c r="Z830" s="9"/>
      <c r="AA830" s="9"/>
    </row>
    <row r="831" ht="13.5" customHeight="1">
      <c r="A831" s="83"/>
      <c r="B831" s="84"/>
      <c r="C831" s="85"/>
      <c r="D831" s="83"/>
      <c r="E831" s="86"/>
      <c r="F831" s="87"/>
      <c r="G831" s="87"/>
      <c r="H831" s="88"/>
      <c r="I831" s="89"/>
      <c r="J831" s="90"/>
      <c r="K831" s="90"/>
      <c r="L831" s="90"/>
      <c r="M831" s="90"/>
      <c r="N831" s="91"/>
      <c r="O831" s="84"/>
      <c r="P831" s="9"/>
      <c r="Q831" s="9"/>
      <c r="R831" s="83"/>
      <c r="S831" s="92"/>
      <c r="T831" s="93"/>
      <c r="U831" s="94"/>
      <c r="V831" s="93"/>
      <c r="W831" s="90"/>
      <c r="X831" s="95"/>
      <c r="Y831" s="9"/>
      <c r="Z831" s="9"/>
      <c r="AA831" s="9"/>
    </row>
    <row r="832" ht="13.5" customHeight="1">
      <c r="A832" s="83"/>
      <c r="B832" s="84"/>
      <c r="C832" s="85"/>
      <c r="D832" s="83"/>
      <c r="E832" s="86"/>
      <c r="F832" s="87"/>
      <c r="G832" s="87"/>
      <c r="H832" s="88"/>
      <c r="I832" s="89"/>
      <c r="J832" s="90"/>
      <c r="K832" s="90"/>
      <c r="L832" s="90"/>
      <c r="M832" s="90"/>
      <c r="N832" s="91"/>
      <c r="O832" s="84"/>
      <c r="P832" s="9"/>
      <c r="Q832" s="9"/>
      <c r="R832" s="83"/>
      <c r="S832" s="92"/>
      <c r="T832" s="93"/>
      <c r="U832" s="94"/>
      <c r="V832" s="93"/>
      <c r="W832" s="90"/>
      <c r="X832" s="95"/>
      <c r="Y832" s="9"/>
      <c r="Z832" s="9"/>
      <c r="AA832" s="9"/>
    </row>
    <row r="833" ht="13.5" customHeight="1">
      <c r="A833" s="83"/>
      <c r="B833" s="84"/>
      <c r="C833" s="85"/>
      <c r="D833" s="83"/>
      <c r="E833" s="86"/>
      <c r="F833" s="87"/>
      <c r="G833" s="87"/>
      <c r="H833" s="88"/>
      <c r="I833" s="89"/>
      <c r="J833" s="90"/>
      <c r="K833" s="90"/>
      <c r="L833" s="90"/>
      <c r="M833" s="90"/>
      <c r="N833" s="91"/>
      <c r="O833" s="84"/>
      <c r="P833" s="9"/>
      <c r="Q833" s="9"/>
      <c r="R833" s="83"/>
      <c r="S833" s="92"/>
      <c r="T833" s="93"/>
      <c r="U833" s="94"/>
      <c r="V833" s="93"/>
      <c r="W833" s="90"/>
      <c r="X833" s="95"/>
      <c r="Y833" s="9"/>
      <c r="Z833" s="9"/>
      <c r="AA833" s="9"/>
    </row>
    <row r="834" ht="13.5" customHeight="1">
      <c r="A834" s="83"/>
      <c r="B834" s="84"/>
      <c r="C834" s="85"/>
      <c r="D834" s="83"/>
      <c r="E834" s="86"/>
      <c r="F834" s="87"/>
      <c r="G834" s="87"/>
      <c r="H834" s="88"/>
      <c r="I834" s="89"/>
      <c r="J834" s="90"/>
      <c r="K834" s="90"/>
      <c r="L834" s="90"/>
      <c r="M834" s="90"/>
      <c r="N834" s="91"/>
      <c r="O834" s="84"/>
      <c r="P834" s="9"/>
      <c r="Q834" s="9"/>
      <c r="R834" s="83"/>
      <c r="S834" s="92"/>
      <c r="T834" s="93"/>
      <c r="U834" s="94"/>
      <c r="V834" s="93"/>
      <c r="W834" s="90"/>
      <c r="X834" s="95"/>
      <c r="Y834" s="9"/>
      <c r="Z834" s="9"/>
      <c r="AA834" s="9"/>
    </row>
    <row r="835" ht="13.5" customHeight="1">
      <c r="A835" s="83"/>
      <c r="B835" s="84"/>
      <c r="C835" s="85"/>
      <c r="D835" s="83"/>
      <c r="E835" s="86"/>
      <c r="F835" s="87"/>
      <c r="G835" s="87"/>
      <c r="H835" s="88"/>
      <c r="I835" s="89"/>
      <c r="J835" s="90"/>
      <c r="K835" s="90"/>
      <c r="L835" s="90"/>
      <c r="M835" s="90"/>
      <c r="N835" s="91"/>
      <c r="O835" s="84"/>
      <c r="P835" s="9"/>
      <c r="Q835" s="9"/>
      <c r="R835" s="83"/>
      <c r="S835" s="92"/>
      <c r="T835" s="93"/>
      <c r="U835" s="94"/>
      <c r="V835" s="93"/>
      <c r="W835" s="90"/>
      <c r="X835" s="95"/>
      <c r="Y835" s="9"/>
      <c r="Z835" s="9"/>
      <c r="AA835" s="9"/>
    </row>
    <row r="836" ht="13.5" customHeight="1">
      <c r="A836" s="83"/>
      <c r="B836" s="84"/>
      <c r="C836" s="85"/>
      <c r="D836" s="83"/>
      <c r="E836" s="86"/>
      <c r="F836" s="87"/>
      <c r="G836" s="87"/>
      <c r="H836" s="88"/>
      <c r="I836" s="89"/>
      <c r="J836" s="90"/>
      <c r="K836" s="90"/>
      <c r="L836" s="90"/>
      <c r="M836" s="90"/>
      <c r="N836" s="91"/>
      <c r="O836" s="84"/>
      <c r="P836" s="9"/>
      <c r="Q836" s="9"/>
      <c r="R836" s="83"/>
      <c r="S836" s="92"/>
      <c r="T836" s="93"/>
      <c r="U836" s="94"/>
      <c r="V836" s="93"/>
      <c r="W836" s="90"/>
      <c r="X836" s="95"/>
      <c r="Y836" s="9"/>
      <c r="Z836" s="9"/>
      <c r="AA836" s="9"/>
    </row>
    <row r="837" ht="13.5" customHeight="1">
      <c r="A837" s="83"/>
      <c r="B837" s="84"/>
      <c r="C837" s="85"/>
      <c r="D837" s="83"/>
      <c r="E837" s="86"/>
      <c r="F837" s="87"/>
      <c r="G837" s="87"/>
      <c r="H837" s="88"/>
      <c r="I837" s="89"/>
      <c r="J837" s="90"/>
      <c r="K837" s="90"/>
      <c r="L837" s="90"/>
      <c r="M837" s="90"/>
      <c r="N837" s="91"/>
      <c r="O837" s="84"/>
      <c r="P837" s="9"/>
      <c r="Q837" s="9"/>
      <c r="R837" s="83"/>
      <c r="S837" s="92"/>
      <c r="T837" s="93"/>
      <c r="U837" s="94"/>
      <c r="V837" s="93"/>
      <c r="W837" s="90"/>
      <c r="X837" s="95"/>
      <c r="Y837" s="9"/>
      <c r="Z837" s="9"/>
      <c r="AA837" s="9"/>
    </row>
    <row r="838" ht="13.5" customHeight="1">
      <c r="A838" s="83"/>
      <c r="B838" s="84"/>
      <c r="C838" s="85"/>
      <c r="D838" s="83"/>
      <c r="E838" s="86"/>
      <c r="F838" s="87"/>
      <c r="G838" s="87"/>
      <c r="H838" s="88"/>
      <c r="I838" s="89"/>
      <c r="J838" s="90"/>
      <c r="K838" s="90"/>
      <c r="L838" s="90"/>
      <c r="M838" s="90"/>
      <c r="N838" s="91"/>
      <c r="O838" s="84"/>
      <c r="P838" s="9"/>
      <c r="Q838" s="9"/>
      <c r="R838" s="83"/>
      <c r="S838" s="92"/>
      <c r="T838" s="93"/>
      <c r="U838" s="94"/>
      <c r="V838" s="93"/>
      <c r="W838" s="90"/>
      <c r="X838" s="95"/>
      <c r="Y838" s="9"/>
      <c r="Z838" s="9"/>
      <c r="AA838" s="9"/>
    </row>
    <row r="839" ht="13.5" customHeight="1">
      <c r="A839" s="83"/>
      <c r="B839" s="84"/>
      <c r="C839" s="85"/>
      <c r="D839" s="83"/>
      <c r="E839" s="86"/>
      <c r="F839" s="87"/>
      <c r="G839" s="87"/>
      <c r="H839" s="88"/>
      <c r="I839" s="89"/>
      <c r="J839" s="90"/>
      <c r="K839" s="90"/>
      <c r="L839" s="90"/>
      <c r="M839" s="90"/>
      <c r="N839" s="91"/>
      <c r="O839" s="84"/>
      <c r="P839" s="9"/>
      <c r="Q839" s="9"/>
      <c r="R839" s="83"/>
      <c r="S839" s="92"/>
      <c r="T839" s="93"/>
      <c r="U839" s="94"/>
      <c r="V839" s="93"/>
      <c r="W839" s="90"/>
      <c r="X839" s="95"/>
      <c r="Y839" s="9"/>
      <c r="Z839" s="9"/>
      <c r="AA839" s="9"/>
    </row>
    <row r="840" ht="13.5" customHeight="1">
      <c r="A840" s="83"/>
      <c r="B840" s="84"/>
      <c r="C840" s="85"/>
      <c r="D840" s="83"/>
      <c r="E840" s="86"/>
      <c r="F840" s="87"/>
      <c r="G840" s="87"/>
      <c r="H840" s="88"/>
      <c r="I840" s="89"/>
      <c r="J840" s="90"/>
      <c r="K840" s="90"/>
      <c r="L840" s="90"/>
      <c r="M840" s="90"/>
      <c r="N840" s="91"/>
      <c r="O840" s="84"/>
      <c r="P840" s="9"/>
      <c r="Q840" s="9"/>
      <c r="R840" s="83"/>
      <c r="S840" s="92"/>
      <c r="T840" s="93"/>
      <c r="U840" s="94"/>
      <c r="V840" s="93"/>
      <c r="W840" s="90"/>
      <c r="X840" s="95"/>
      <c r="Y840" s="9"/>
      <c r="Z840" s="9"/>
      <c r="AA840" s="9"/>
    </row>
    <row r="841" ht="13.5" customHeight="1">
      <c r="A841" s="83"/>
      <c r="B841" s="84"/>
      <c r="C841" s="85"/>
      <c r="D841" s="83"/>
      <c r="E841" s="86"/>
      <c r="F841" s="87"/>
      <c r="G841" s="87"/>
      <c r="H841" s="88"/>
      <c r="I841" s="89"/>
      <c r="J841" s="90"/>
      <c r="K841" s="90"/>
      <c r="L841" s="90"/>
      <c r="M841" s="90"/>
      <c r="N841" s="91"/>
      <c r="O841" s="84"/>
      <c r="P841" s="9"/>
      <c r="Q841" s="9"/>
      <c r="R841" s="83"/>
      <c r="S841" s="92"/>
      <c r="T841" s="93"/>
      <c r="U841" s="94"/>
      <c r="V841" s="93"/>
      <c r="W841" s="90"/>
      <c r="X841" s="95"/>
      <c r="Y841" s="9"/>
      <c r="Z841" s="9"/>
      <c r="AA841" s="9"/>
    </row>
    <row r="842" ht="13.5" customHeight="1">
      <c r="A842" s="83"/>
      <c r="B842" s="84"/>
      <c r="C842" s="85"/>
      <c r="D842" s="83"/>
      <c r="E842" s="86"/>
      <c r="F842" s="87"/>
      <c r="G842" s="87"/>
      <c r="H842" s="88"/>
      <c r="I842" s="89"/>
      <c r="J842" s="90"/>
      <c r="K842" s="90"/>
      <c r="L842" s="90"/>
      <c r="M842" s="90"/>
      <c r="N842" s="91"/>
      <c r="O842" s="84"/>
      <c r="P842" s="9"/>
      <c r="Q842" s="9"/>
      <c r="R842" s="83"/>
      <c r="S842" s="92"/>
      <c r="T842" s="93"/>
      <c r="U842" s="94"/>
      <c r="V842" s="93"/>
      <c r="W842" s="90"/>
      <c r="X842" s="95"/>
      <c r="Y842" s="9"/>
      <c r="Z842" s="9"/>
      <c r="AA842" s="9"/>
    </row>
    <row r="843" ht="13.5" customHeight="1">
      <c r="A843" s="83"/>
      <c r="B843" s="84"/>
      <c r="C843" s="85"/>
      <c r="D843" s="83"/>
      <c r="E843" s="86"/>
      <c r="F843" s="87"/>
      <c r="G843" s="87"/>
      <c r="H843" s="88"/>
      <c r="I843" s="89"/>
      <c r="J843" s="90"/>
      <c r="K843" s="90"/>
      <c r="L843" s="90"/>
      <c r="M843" s="90"/>
      <c r="N843" s="91"/>
      <c r="O843" s="84"/>
      <c r="P843" s="9"/>
      <c r="Q843" s="9"/>
      <c r="R843" s="83"/>
      <c r="S843" s="92"/>
      <c r="T843" s="93"/>
      <c r="U843" s="94"/>
      <c r="V843" s="93"/>
      <c r="W843" s="90"/>
      <c r="X843" s="95"/>
      <c r="Y843" s="9"/>
      <c r="Z843" s="9"/>
      <c r="AA843" s="9"/>
    </row>
    <row r="844" ht="13.5" customHeight="1">
      <c r="A844" s="83"/>
      <c r="B844" s="84"/>
      <c r="C844" s="85"/>
      <c r="D844" s="83"/>
      <c r="E844" s="86"/>
      <c r="F844" s="87"/>
      <c r="G844" s="87"/>
      <c r="H844" s="88"/>
      <c r="I844" s="89"/>
      <c r="J844" s="90"/>
      <c r="K844" s="90"/>
      <c r="L844" s="90"/>
      <c r="M844" s="90"/>
      <c r="N844" s="91"/>
      <c r="O844" s="84"/>
      <c r="P844" s="9"/>
      <c r="Q844" s="9"/>
      <c r="R844" s="83"/>
      <c r="S844" s="92"/>
      <c r="T844" s="93"/>
      <c r="U844" s="94"/>
      <c r="V844" s="93"/>
      <c r="W844" s="90"/>
      <c r="X844" s="95"/>
      <c r="Y844" s="9"/>
      <c r="Z844" s="9"/>
      <c r="AA844" s="9"/>
    </row>
    <row r="845" ht="13.5" customHeight="1">
      <c r="A845" s="83"/>
      <c r="B845" s="84"/>
      <c r="C845" s="85"/>
      <c r="D845" s="83"/>
      <c r="E845" s="86"/>
      <c r="F845" s="87"/>
      <c r="G845" s="87"/>
      <c r="H845" s="88"/>
      <c r="I845" s="89"/>
      <c r="J845" s="90"/>
      <c r="K845" s="90"/>
      <c r="L845" s="90"/>
      <c r="M845" s="90"/>
      <c r="N845" s="91"/>
      <c r="O845" s="84"/>
      <c r="P845" s="9"/>
      <c r="Q845" s="9"/>
      <c r="R845" s="83"/>
      <c r="S845" s="92"/>
      <c r="T845" s="93"/>
      <c r="U845" s="94"/>
      <c r="V845" s="93"/>
      <c r="W845" s="90"/>
      <c r="X845" s="95"/>
      <c r="Y845" s="9"/>
      <c r="Z845" s="9"/>
      <c r="AA845" s="9"/>
    </row>
    <row r="846" ht="13.5" customHeight="1">
      <c r="A846" s="83"/>
      <c r="B846" s="84"/>
      <c r="C846" s="85"/>
      <c r="D846" s="83"/>
      <c r="E846" s="86"/>
      <c r="F846" s="87"/>
      <c r="G846" s="87"/>
      <c r="H846" s="88"/>
      <c r="I846" s="89"/>
      <c r="J846" s="90"/>
      <c r="K846" s="90"/>
      <c r="L846" s="90"/>
      <c r="M846" s="90"/>
      <c r="N846" s="91"/>
      <c r="O846" s="84"/>
      <c r="P846" s="9"/>
      <c r="Q846" s="9"/>
      <c r="R846" s="83"/>
      <c r="S846" s="92"/>
      <c r="T846" s="93"/>
      <c r="U846" s="94"/>
      <c r="V846" s="93"/>
      <c r="W846" s="90"/>
      <c r="X846" s="95"/>
      <c r="Y846" s="9"/>
      <c r="Z846" s="9"/>
      <c r="AA846" s="9"/>
    </row>
    <row r="847" ht="13.5" customHeight="1">
      <c r="A847" s="83"/>
      <c r="B847" s="84"/>
      <c r="C847" s="85"/>
      <c r="D847" s="83"/>
      <c r="E847" s="86"/>
      <c r="F847" s="87"/>
      <c r="G847" s="87"/>
      <c r="H847" s="88"/>
      <c r="I847" s="89"/>
      <c r="J847" s="90"/>
      <c r="K847" s="90"/>
      <c r="L847" s="90"/>
      <c r="M847" s="90"/>
      <c r="N847" s="91"/>
      <c r="O847" s="84"/>
      <c r="P847" s="9"/>
      <c r="Q847" s="9"/>
      <c r="R847" s="83"/>
      <c r="S847" s="92"/>
      <c r="T847" s="93"/>
      <c r="U847" s="94"/>
      <c r="V847" s="93"/>
      <c r="W847" s="90"/>
      <c r="X847" s="95"/>
      <c r="Y847" s="9"/>
      <c r="Z847" s="9"/>
      <c r="AA847" s="9"/>
    </row>
    <row r="848" ht="13.5" customHeight="1">
      <c r="A848" s="83"/>
      <c r="B848" s="84"/>
      <c r="C848" s="85"/>
      <c r="D848" s="83"/>
      <c r="E848" s="86"/>
      <c r="F848" s="87"/>
      <c r="G848" s="87"/>
      <c r="H848" s="88"/>
      <c r="I848" s="89"/>
      <c r="J848" s="90"/>
      <c r="K848" s="90"/>
      <c r="L848" s="90"/>
      <c r="M848" s="90"/>
      <c r="N848" s="91"/>
      <c r="O848" s="84"/>
      <c r="P848" s="9"/>
      <c r="Q848" s="9"/>
      <c r="R848" s="83"/>
      <c r="S848" s="92"/>
      <c r="T848" s="93"/>
      <c r="U848" s="94"/>
      <c r="V848" s="93"/>
      <c r="W848" s="90"/>
      <c r="X848" s="95"/>
      <c r="Y848" s="9"/>
      <c r="Z848" s="9"/>
      <c r="AA848" s="9"/>
    </row>
    <row r="849" ht="13.5" customHeight="1">
      <c r="A849" s="83"/>
      <c r="B849" s="84"/>
      <c r="C849" s="85"/>
      <c r="D849" s="83"/>
      <c r="E849" s="86"/>
      <c r="F849" s="87"/>
      <c r="G849" s="87"/>
      <c r="H849" s="88"/>
      <c r="I849" s="89"/>
      <c r="J849" s="90"/>
      <c r="K849" s="90"/>
      <c r="L849" s="90"/>
      <c r="M849" s="90"/>
      <c r="N849" s="91"/>
      <c r="O849" s="84"/>
      <c r="P849" s="9"/>
      <c r="Q849" s="9"/>
      <c r="R849" s="83"/>
      <c r="S849" s="92"/>
      <c r="T849" s="93"/>
      <c r="U849" s="94"/>
      <c r="V849" s="93"/>
      <c r="W849" s="90"/>
      <c r="X849" s="95"/>
      <c r="Y849" s="9"/>
      <c r="Z849" s="9"/>
      <c r="AA849" s="9"/>
    </row>
    <row r="850" ht="13.5" customHeight="1">
      <c r="A850" s="83"/>
      <c r="B850" s="84"/>
      <c r="C850" s="85"/>
      <c r="D850" s="83"/>
      <c r="E850" s="86"/>
      <c r="F850" s="87"/>
      <c r="G850" s="87"/>
      <c r="H850" s="88"/>
      <c r="I850" s="89"/>
      <c r="J850" s="90"/>
      <c r="K850" s="90"/>
      <c r="L850" s="90"/>
      <c r="M850" s="90"/>
      <c r="N850" s="91"/>
      <c r="O850" s="84"/>
      <c r="P850" s="9"/>
      <c r="Q850" s="9"/>
      <c r="R850" s="83"/>
      <c r="S850" s="92"/>
      <c r="T850" s="93"/>
      <c r="U850" s="94"/>
      <c r="V850" s="93"/>
      <c r="W850" s="90"/>
      <c r="X850" s="95"/>
      <c r="Y850" s="9"/>
      <c r="Z850" s="9"/>
      <c r="AA850" s="9"/>
    </row>
    <row r="851" ht="13.5" customHeight="1">
      <c r="A851" s="83"/>
      <c r="B851" s="84"/>
      <c r="C851" s="85"/>
      <c r="D851" s="83"/>
      <c r="E851" s="86"/>
      <c r="F851" s="87"/>
      <c r="G851" s="87"/>
      <c r="H851" s="88"/>
      <c r="I851" s="89"/>
      <c r="J851" s="90"/>
      <c r="K851" s="90"/>
      <c r="L851" s="90"/>
      <c r="M851" s="90"/>
      <c r="N851" s="91"/>
      <c r="O851" s="84"/>
      <c r="P851" s="9"/>
      <c r="Q851" s="9"/>
      <c r="R851" s="83"/>
      <c r="S851" s="92"/>
      <c r="T851" s="93"/>
      <c r="U851" s="94"/>
      <c r="V851" s="93"/>
      <c r="W851" s="90"/>
      <c r="X851" s="95"/>
      <c r="Y851" s="9"/>
      <c r="Z851" s="9"/>
      <c r="AA851" s="9"/>
    </row>
    <row r="852" ht="13.5" customHeight="1">
      <c r="A852" s="83"/>
      <c r="B852" s="84"/>
      <c r="C852" s="85"/>
      <c r="D852" s="83"/>
      <c r="E852" s="86"/>
      <c r="F852" s="87"/>
      <c r="G852" s="87"/>
      <c r="H852" s="88"/>
      <c r="I852" s="89"/>
      <c r="J852" s="90"/>
      <c r="K852" s="90"/>
      <c r="L852" s="90"/>
      <c r="M852" s="90"/>
      <c r="N852" s="91"/>
      <c r="O852" s="84"/>
      <c r="P852" s="9"/>
      <c r="Q852" s="9"/>
      <c r="R852" s="83"/>
      <c r="S852" s="92"/>
      <c r="T852" s="93"/>
      <c r="U852" s="94"/>
      <c r="V852" s="93"/>
      <c r="W852" s="90"/>
      <c r="X852" s="95"/>
      <c r="Y852" s="9"/>
      <c r="Z852" s="9"/>
      <c r="AA852" s="9"/>
    </row>
    <row r="853" ht="13.5" customHeight="1">
      <c r="A853" s="83"/>
      <c r="B853" s="84"/>
      <c r="C853" s="85"/>
      <c r="D853" s="83"/>
      <c r="E853" s="86"/>
      <c r="F853" s="87"/>
      <c r="G853" s="87"/>
      <c r="H853" s="88"/>
      <c r="I853" s="89"/>
      <c r="J853" s="90"/>
      <c r="K853" s="90"/>
      <c r="L853" s="90"/>
      <c r="M853" s="90"/>
      <c r="N853" s="91"/>
      <c r="O853" s="84"/>
      <c r="P853" s="9"/>
      <c r="Q853" s="9"/>
      <c r="R853" s="83"/>
      <c r="S853" s="92"/>
      <c r="T853" s="93"/>
      <c r="U853" s="94"/>
      <c r="V853" s="93"/>
      <c r="W853" s="90"/>
      <c r="X853" s="95"/>
      <c r="Y853" s="9"/>
      <c r="Z853" s="9"/>
      <c r="AA853" s="9"/>
    </row>
    <row r="854" ht="13.5" customHeight="1">
      <c r="A854" s="83"/>
      <c r="B854" s="84"/>
      <c r="C854" s="85"/>
      <c r="D854" s="83"/>
      <c r="E854" s="86"/>
      <c r="F854" s="87"/>
      <c r="G854" s="87"/>
      <c r="H854" s="88"/>
      <c r="I854" s="89"/>
      <c r="J854" s="90"/>
      <c r="K854" s="90"/>
      <c r="L854" s="90"/>
      <c r="M854" s="90"/>
      <c r="N854" s="91"/>
      <c r="O854" s="84"/>
      <c r="P854" s="9"/>
      <c r="Q854" s="9"/>
      <c r="R854" s="83"/>
      <c r="S854" s="92"/>
      <c r="T854" s="93"/>
      <c r="U854" s="94"/>
      <c r="V854" s="93"/>
      <c r="W854" s="90"/>
      <c r="X854" s="95"/>
      <c r="Y854" s="9"/>
      <c r="Z854" s="9"/>
      <c r="AA854" s="9"/>
    </row>
    <row r="855" ht="13.5" customHeight="1">
      <c r="A855" s="83"/>
      <c r="B855" s="84"/>
      <c r="C855" s="85"/>
      <c r="D855" s="83"/>
      <c r="E855" s="86"/>
      <c r="F855" s="87"/>
      <c r="G855" s="87"/>
      <c r="H855" s="88"/>
      <c r="I855" s="89"/>
      <c r="J855" s="90"/>
      <c r="K855" s="90"/>
      <c r="L855" s="90"/>
      <c r="M855" s="90"/>
      <c r="N855" s="91"/>
      <c r="O855" s="84"/>
      <c r="P855" s="9"/>
      <c r="Q855" s="9"/>
      <c r="R855" s="83"/>
      <c r="S855" s="92"/>
      <c r="T855" s="93"/>
      <c r="U855" s="94"/>
      <c r="V855" s="93"/>
      <c r="W855" s="90"/>
      <c r="X855" s="95"/>
      <c r="Y855" s="9"/>
      <c r="Z855" s="9"/>
      <c r="AA855" s="9"/>
    </row>
    <row r="856" ht="13.5" customHeight="1">
      <c r="A856" s="83"/>
      <c r="B856" s="84"/>
      <c r="C856" s="85"/>
      <c r="D856" s="83"/>
      <c r="E856" s="86"/>
      <c r="F856" s="87"/>
      <c r="G856" s="87"/>
      <c r="H856" s="88"/>
      <c r="I856" s="89"/>
      <c r="J856" s="90"/>
      <c r="K856" s="90"/>
      <c r="L856" s="90"/>
      <c r="M856" s="90"/>
      <c r="N856" s="91"/>
      <c r="O856" s="84"/>
      <c r="P856" s="9"/>
      <c r="Q856" s="9"/>
      <c r="R856" s="83"/>
      <c r="S856" s="92"/>
      <c r="T856" s="93"/>
      <c r="U856" s="94"/>
      <c r="V856" s="93"/>
      <c r="W856" s="90"/>
      <c r="X856" s="95"/>
      <c r="Y856" s="9"/>
      <c r="Z856" s="9"/>
      <c r="AA856" s="9"/>
    </row>
    <row r="857" ht="13.5" customHeight="1">
      <c r="A857" s="83"/>
      <c r="B857" s="84"/>
      <c r="C857" s="85"/>
      <c r="D857" s="83"/>
      <c r="E857" s="86"/>
      <c r="F857" s="87"/>
      <c r="G857" s="87"/>
      <c r="H857" s="88"/>
      <c r="I857" s="89"/>
      <c r="J857" s="90"/>
      <c r="K857" s="90"/>
      <c r="L857" s="90"/>
      <c r="M857" s="90"/>
      <c r="N857" s="91"/>
      <c r="O857" s="84"/>
      <c r="P857" s="9"/>
      <c r="Q857" s="9"/>
      <c r="R857" s="83"/>
      <c r="S857" s="92"/>
      <c r="T857" s="93"/>
      <c r="U857" s="94"/>
      <c r="V857" s="93"/>
      <c r="W857" s="90"/>
      <c r="X857" s="95"/>
      <c r="Y857" s="9"/>
      <c r="Z857" s="9"/>
      <c r="AA857" s="9"/>
    </row>
    <row r="858" ht="13.5" customHeight="1">
      <c r="A858" s="83"/>
      <c r="B858" s="84"/>
      <c r="C858" s="85"/>
      <c r="D858" s="83"/>
      <c r="E858" s="86"/>
      <c r="F858" s="87"/>
      <c r="G858" s="87"/>
      <c r="H858" s="88"/>
      <c r="I858" s="89"/>
      <c r="J858" s="90"/>
      <c r="K858" s="90"/>
      <c r="L858" s="90"/>
      <c r="M858" s="90"/>
      <c r="N858" s="91"/>
      <c r="O858" s="84"/>
      <c r="P858" s="9"/>
      <c r="Q858" s="9"/>
      <c r="R858" s="83"/>
      <c r="S858" s="92"/>
      <c r="T858" s="93"/>
      <c r="U858" s="94"/>
      <c r="V858" s="93"/>
      <c r="W858" s="90"/>
      <c r="X858" s="95"/>
      <c r="Y858" s="9"/>
      <c r="Z858" s="9"/>
      <c r="AA858" s="9"/>
    </row>
    <row r="859" ht="13.5" customHeight="1">
      <c r="A859" s="83"/>
      <c r="B859" s="84"/>
      <c r="C859" s="85"/>
      <c r="D859" s="83"/>
      <c r="E859" s="86"/>
      <c r="F859" s="87"/>
      <c r="G859" s="87"/>
      <c r="H859" s="88"/>
      <c r="I859" s="89"/>
      <c r="J859" s="90"/>
      <c r="K859" s="90"/>
      <c r="L859" s="90"/>
      <c r="M859" s="90"/>
      <c r="N859" s="91"/>
      <c r="O859" s="84"/>
      <c r="P859" s="9"/>
      <c r="Q859" s="9"/>
      <c r="R859" s="83"/>
      <c r="S859" s="92"/>
      <c r="T859" s="93"/>
      <c r="U859" s="94"/>
      <c r="V859" s="93"/>
      <c r="W859" s="90"/>
      <c r="X859" s="95"/>
      <c r="Y859" s="9"/>
      <c r="Z859" s="9"/>
      <c r="AA859" s="9"/>
    </row>
    <row r="860" ht="13.5" customHeight="1">
      <c r="A860" s="83"/>
      <c r="B860" s="84"/>
      <c r="C860" s="85"/>
      <c r="D860" s="83"/>
      <c r="E860" s="86"/>
      <c r="F860" s="87"/>
      <c r="G860" s="87"/>
      <c r="H860" s="88"/>
      <c r="I860" s="89"/>
      <c r="J860" s="90"/>
      <c r="K860" s="90"/>
      <c r="L860" s="90"/>
      <c r="M860" s="90"/>
      <c r="N860" s="91"/>
      <c r="O860" s="84"/>
      <c r="P860" s="9"/>
      <c r="Q860" s="9"/>
      <c r="R860" s="83"/>
      <c r="S860" s="92"/>
      <c r="T860" s="93"/>
      <c r="U860" s="94"/>
      <c r="V860" s="93"/>
      <c r="W860" s="90"/>
      <c r="X860" s="95"/>
      <c r="Y860" s="9"/>
      <c r="Z860" s="9"/>
      <c r="AA860" s="9"/>
    </row>
    <row r="861" ht="13.5" customHeight="1">
      <c r="A861" s="83"/>
      <c r="B861" s="84"/>
      <c r="C861" s="85"/>
      <c r="D861" s="83"/>
      <c r="E861" s="86"/>
      <c r="F861" s="87"/>
      <c r="G861" s="87"/>
      <c r="H861" s="88"/>
      <c r="I861" s="89"/>
      <c r="J861" s="90"/>
      <c r="K861" s="90"/>
      <c r="L861" s="90"/>
      <c r="M861" s="90"/>
      <c r="N861" s="91"/>
      <c r="O861" s="84"/>
      <c r="P861" s="9"/>
      <c r="Q861" s="9"/>
      <c r="R861" s="83"/>
      <c r="S861" s="92"/>
      <c r="T861" s="93"/>
      <c r="U861" s="94"/>
      <c r="V861" s="93"/>
      <c r="W861" s="90"/>
      <c r="X861" s="95"/>
      <c r="Y861" s="9"/>
      <c r="Z861" s="9"/>
      <c r="AA861" s="9"/>
    </row>
    <row r="862" ht="13.5" customHeight="1">
      <c r="A862" s="83"/>
      <c r="B862" s="84"/>
      <c r="C862" s="85"/>
      <c r="D862" s="83"/>
      <c r="E862" s="86"/>
      <c r="F862" s="87"/>
      <c r="G862" s="87"/>
      <c r="H862" s="88"/>
      <c r="I862" s="89"/>
      <c r="J862" s="90"/>
      <c r="K862" s="90"/>
      <c r="L862" s="90"/>
      <c r="M862" s="90"/>
      <c r="N862" s="91"/>
      <c r="O862" s="84"/>
      <c r="P862" s="9"/>
      <c r="Q862" s="9"/>
      <c r="R862" s="83"/>
      <c r="S862" s="92"/>
      <c r="T862" s="93"/>
      <c r="U862" s="94"/>
      <c r="V862" s="93"/>
      <c r="W862" s="90"/>
      <c r="X862" s="95"/>
      <c r="Y862" s="9"/>
      <c r="Z862" s="9"/>
      <c r="AA862" s="9"/>
    </row>
    <row r="863" ht="13.5" customHeight="1">
      <c r="A863" s="83"/>
      <c r="B863" s="84"/>
      <c r="C863" s="85"/>
      <c r="D863" s="83"/>
      <c r="E863" s="86"/>
      <c r="F863" s="87"/>
      <c r="G863" s="87"/>
      <c r="H863" s="88"/>
      <c r="I863" s="89"/>
      <c r="J863" s="90"/>
      <c r="K863" s="90"/>
      <c r="L863" s="90"/>
      <c r="M863" s="90"/>
      <c r="N863" s="91"/>
      <c r="O863" s="84"/>
      <c r="P863" s="9"/>
      <c r="Q863" s="9"/>
      <c r="R863" s="83"/>
      <c r="S863" s="92"/>
      <c r="T863" s="93"/>
      <c r="U863" s="94"/>
      <c r="V863" s="93"/>
      <c r="W863" s="90"/>
      <c r="X863" s="95"/>
      <c r="Y863" s="9"/>
      <c r="Z863" s="9"/>
      <c r="AA863" s="9"/>
    </row>
    <row r="864" ht="13.5" customHeight="1">
      <c r="A864" s="83"/>
      <c r="B864" s="84"/>
      <c r="C864" s="85"/>
      <c r="D864" s="83"/>
      <c r="E864" s="86"/>
      <c r="F864" s="87"/>
      <c r="G864" s="87"/>
      <c r="H864" s="88"/>
      <c r="I864" s="89"/>
      <c r="J864" s="90"/>
      <c r="K864" s="90"/>
      <c r="L864" s="90"/>
      <c r="M864" s="90"/>
      <c r="N864" s="91"/>
      <c r="O864" s="84"/>
      <c r="P864" s="9"/>
      <c r="Q864" s="9"/>
      <c r="R864" s="83"/>
      <c r="S864" s="92"/>
      <c r="T864" s="93"/>
      <c r="U864" s="94"/>
      <c r="V864" s="93"/>
      <c r="W864" s="90"/>
      <c r="X864" s="95"/>
      <c r="Y864" s="9"/>
      <c r="Z864" s="9"/>
      <c r="AA864" s="9"/>
    </row>
    <row r="865" ht="13.5" customHeight="1">
      <c r="A865" s="83"/>
      <c r="B865" s="84"/>
      <c r="C865" s="85"/>
      <c r="D865" s="83"/>
      <c r="E865" s="86"/>
      <c r="F865" s="87"/>
      <c r="G865" s="87"/>
      <c r="H865" s="88"/>
      <c r="I865" s="89"/>
      <c r="J865" s="90"/>
      <c r="K865" s="90"/>
      <c r="L865" s="90"/>
      <c r="M865" s="90"/>
      <c r="N865" s="91"/>
      <c r="O865" s="84"/>
      <c r="P865" s="9"/>
      <c r="Q865" s="9"/>
      <c r="R865" s="83"/>
      <c r="S865" s="92"/>
      <c r="T865" s="93"/>
      <c r="U865" s="94"/>
      <c r="V865" s="93"/>
      <c r="W865" s="90"/>
      <c r="X865" s="95"/>
      <c r="Y865" s="9"/>
      <c r="Z865" s="9"/>
      <c r="AA865" s="9"/>
    </row>
    <row r="866" ht="13.5" customHeight="1">
      <c r="A866" s="83"/>
      <c r="B866" s="84"/>
      <c r="C866" s="85"/>
      <c r="D866" s="83"/>
      <c r="E866" s="86"/>
      <c r="F866" s="87"/>
      <c r="G866" s="87"/>
      <c r="H866" s="88"/>
      <c r="I866" s="89"/>
      <c r="J866" s="90"/>
      <c r="K866" s="90"/>
      <c r="L866" s="90"/>
      <c r="M866" s="90"/>
      <c r="N866" s="91"/>
      <c r="O866" s="84"/>
      <c r="P866" s="9"/>
      <c r="Q866" s="9"/>
      <c r="R866" s="83"/>
      <c r="S866" s="92"/>
      <c r="T866" s="93"/>
      <c r="U866" s="94"/>
      <c r="V866" s="93"/>
      <c r="W866" s="90"/>
      <c r="X866" s="95"/>
      <c r="Y866" s="9"/>
      <c r="Z866" s="9"/>
      <c r="AA866" s="9"/>
    </row>
    <row r="867" ht="13.5" customHeight="1">
      <c r="A867" s="83"/>
      <c r="B867" s="84"/>
      <c r="C867" s="85"/>
      <c r="D867" s="83"/>
      <c r="E867" s="86"/>
      <c r="F867" s="87"/>
      <c r="G867" s="87"/>
      <c r="H867" s="88"/>
      <c r="I867" s="89"/>
      <c r="J867" s="90"/>
      <c r="K867" s="90"/>
      <c r="L867" s="90"/>
      <c r="M867" s="90"/>
      <c r="N867" s="91"/>
      <c r="O867" s="84"/>
      <c r="P867" s="9"/>
      <c r="Q867" s="9"/>
      <c r="R867" s="83"/>
      <c r="S867" s="92"/>
      <c r="T867" s="93"/>
      <c r="U867" s="94"/>
      <c r="V867" s="93"/>
      <c r="W867" s="90"/>
      <c r="X867" s="95"/>
      <c r="Y867" s="9"/>
      <c r="Z867" s="9"/>
      <c r="AA867" s="9"/>
    </row>
    <row r="868" ht="13.5" customHeight="1">
      <c r="A868" s="83"/>
      <c r="B868" s="84"/>
      <c r="C868" s="85"/>
      <c r="D868" s="83"/>
      <c r="E868" s="86"/>
      <c r="F868" s="87"/>
      <c r="G868" s="87"/>
      <c r="H868" s="88"/>
      <c r="I868" s="89"/>
      <c r="J868" s="90"/>
      <c r="K868" s="90"/>
      <c r="L868" s="90"/>
      <c r="M868" s="90"/>
      <c r="N868" s="91"/>
      <c r="O868" s="84"/>
      <c r="P868" s="9"/>
      <c r="Q868" s="9"/>
      <c r="R868" s="83"/>
      <c r="S868" s="92"/>
      <c r="T868" s="93"/>
      <c r="U868" s="94"/>
      <c r="V868" s="93"/>
      <c r="W868" s="90"/>
      <c r="X868" s="95"/>
      <c r="Y868" s="9"/>
      <c r="Z868" s="9"/>
      <c r="AA868" s="9"/>
    </row>
    <row r="869" ht="13.5" customHeight="1">
      <c r="A869" s="83"/>
      <c r="B869" s="84"/>
      <c r="C869" s="85"/>
      <c r="D869" s="83"/>
      <c r="E869" s="86"/>
      <c r="F869" s="87"/>
      <c r="G869" s="87"/>
      <c r="H869" s="88"/>
      <c r="I869" s="89"/>
      <c r="J869" s="90"/>
      <c r="K869" s="90"/>
      <c r="L869" s="90"/>
      <c r="M869" s="90"/>
      <c r="N869" s="91"/>
      <c r="O869" s="84"/>
      <c r="P869" s="9"/>
      <c r="Q869" s="9"/>
      <c r="R869" s="83"/>
      <c r="S869" s="92"/>
      <c r="T869" s="93"/>
      <c r="U869" s="94"/>
      <c r="V869" s="93"/>
      <c r="W869" s="90"/>
      <c r="X869" s="95"/>
      <c r="Y869" s="9"/>
      <c r="Z869" s="9"/>
      <c r="AA869" s="9"/>
    </row>
    <row r="870" ht="13.5" customHeight="1">
      <c r="A870" s="83"/>
      <c r="B870" s="84"/>
      <c r="C870" s="85"/>
      <c r="D870" s="83"/>
      <c r="E870" s="86"/>
      <c r="F870" s="87"/>
      <c r="G870" s="87"/>
      <c r="H870" s="88"/>
      <c r="I870" s="89"/>
      <c r="J870" s="90"/>
      <c r="K870" s="90"/>
      <c r="L870" s="90"/>
      <c r="M870" s="90"/>
      <c r="N870" s="91"/>
      <c r="O870" s="84"/>
      <c r="P870" s="9"/>
      <c r="Q870" s="9"/>
      <c r="R870" s="83"/>
      <c r="S870" s="92"/>
      <c r="T870" s="93"/>
      <c r="U870" s="94"/>
      <c r="V870" s="93"/>
      <c r="W870" s="90"/>
      <c r="X870" s="95"/>
      <c r="Y870" s="9"/>
      <c r="Z870" s="9"/>
      <c r="AA870" s="9"/>
    </row>
    <row r="871" ht="13.5" customHeight="1">
      <c r="A871" s="83"/>
      <c r="B871" s="84"/>
      <c r="C871" s="85"/>
      <c r="D871" s="83"/>
      <c r="E871" s="86"/>
      <c r="F871" s="87"/>
      <c r="G871" s="87"/>
      <c r="H871" s="88"/>
      <c r="I871" s="89"/>
      <c r="J871" s="90"/>
      <c r="K871" s="90"/>
      <c r="L871" s="90"/>
      <c r="M871" s="90"/>
      <c r="N871" s="91"/>
      <c r="O871" s="84"/>
      <c r="P871" s="9"/>
      <c r="Q871" s="9"/>
      <c r="R871" s="83"/>
      <c r="S871" s="92"/>
      <c r="T871" s="93"/>
      <c r="U871" s="94"/>
      <c r="V871" s="93"/>
      <c r="W871" s="90"/>
      <c r="X871" s="95"/>
      <c r="Y871" s="9"/>
      <c r="Z871" s="9"/>
      <c r="AA871" s="9"/>
    </row>
    <row r="872" ht="13.5" customHeight="1">
      <c r="A872" s="83"/>
      <c r="B872" s="84"/>
      <c r="C872" s="85"/>
      <c r="D872" s="83"/>
      <c r="E872" s="86"/>
      <c r="F872" s="87"/>
      <c r="G872" s="87"/>
      <c r="H872" s="88"/>
      <c r="I872" s="89"/>
      <c r="J872" s="90"/>
      <c r="K872" s="90"/>
      <c r="L872" s="90"/>
      <c r="M872" s="90"/>
      <c r="N872" s="91"/>
      <c r="O872" s="84"/>
      <c r="P872" s="9"/>
      <c r="Q872" s="9"/>
      <c r="R872" s="83"/>
      <c r="S872" s="92"/>
      <c r="T872" s="93"/>
      <c r="U872" s="94"/>
      <c r="V872" s="93"/>
      <c r="W872" s="90"/>
      <c r="X872" s="95"/>
      <c r="Y872" s="9"/>
      <c r="Z872" s="9"/>
      <c r="AA872" s="9"/>
    </row>
    <row r="873" ht="13.5" customHeight="1">
      <c r="A873" s="83"/>
      <c r="B873" s="84"/>
      <c r="C873" s="85"/>
      <c r="D873" s="83"/>
      <c r="E873" s="86"/>
      <c r="F873" s="87"/>
      <c r="G873" s="87"/>
      <c r="H873" s="88"/>
      <c r="I873" s="89"/>
      <c r="J873" s="90"/>
      <c r="K873" s="90"/>
      <c r="L873" s="90"/>
      <c r="M873" s="90"/>
      <c r="N873" s="91"/>
      <c r="O873" s="84"/>
      <c r="P873" s="9"/>
      <c r="Q873" s="9"/>
      <c r="R873" s="83"/>
      <c r="S873" s="92"/>
      <c r="T873" s="93"/>
      <c r="U873" s="94"/>
      <c r="V873" s="93"/>
      <c r="W873" s="90"/>
      <c r="X873" s="95"/>
      <c r="Y873" s="9"/>
      <c r="Z873" s="9"/>
      <c r="AA873" s="9"/>
    </row>
    <row r="874" ht="13.5" customHeight="1">
      <c r="A874" s="83"/>
      <c r="B874" s="84"/>
      <c r="C874" s="85"/>
      <c r="D874" s="83"/>
      <c r="E874" s="86"/>
      <c r="F874" s="87"/>
      <c r="G874" s="87"/>
      <c r="H874" s="88"/>
      <c r="I874" s="89"/>
      <c r="J874" s="90"/>
      <c r="K874" s="90"/>
      <c r="L874" s="90"/>
      <c r="M874" s="90"/>
      <c r="N874" s="91"/>
      <c r="O874" s="84"/>
      <c r="P874" s="9"/>
      <c r="Q874" s="9"/>
      <c r="R874" s="83"/>
      <c r="S874" s="92"/>
      <c r="T874" s="93"/>
      <c r="U874" s="94"/>
      <c r="V874" s="93"/>
      <c r="W874" s="90"/>
      <c r="X874" s="95"/>
      <c r="Y874" s="9"/>
      <c r="Z874" s="9"/>
      <c r="AA874" s="9"/>
    </row>
    <row r="875" ht="13.5" customHeight="1">
      <c r="A875" s="83"/>
      <c r="B875" s="84"/>
      <c r="C875" s="85"/>
      <c r="D875" s="83"/>
      <c r="E875" s="86"/>
      <c r="F875" s="87"/>
      <c r="G875" s="87"/>
      <c r="H875" s="88"/>
      <c r="I875" s="89"/>
      <c r="J875" s="90"/>
      <c r="K875" s="90"/>
      <c r="L875" s="90"/>
      <c r="M875" s="90"/>
      <c r="N875" s="91"/>
      <c r="O875" s="84"/>
      <c r="P875" s="9"/>
      <c r="Q875" s="9"/>
      <c r="R875" s="83"/>
      <c r="S875" s="92"/>
      <c r="T875" s="93"/>
      <c r="U875" s="94"/>
      <c r="V875" s="93"/>
      <c r="W875" s="90"/>
      <c r="X875" s="95"/>
      <c r="Y875" s="9"/>
      <c r="Z875" s="9"/>
      <c r="AA875" s="9"/>
    </row>
    <row r="876" ht="13.5" customHeight="1">
      <c r="A876" s="83"/>
      <c r="B876" s="84"/>
      <c r="C876" s="85"/>
      <c r="D876" s="83"/>
      <c r="E876" s="86"/>
      <c r="F876" s="87"/>
      <c r="G876" s="87"/>
      <c r="H876" s="88"/>
      <c r="I876" s="89"/>
      <c r="J876" s="90"/>
      <c r="K876" s="90"/>
      <c r="L876" s="90"/>
      <c r="M876" s="90"/>
      <c r="N876" s="91"/>
      <c r="O876" s="84"/>
      <c r="P876" s="9"/>
      <c r="Q876" s="9"/>
      <c r="R876" s="83"/>
      <c r="S876" s="92"/>
      <c r="T876" s="93"/>
      <c r="U876" s="94"/>
      <c r="V876" s="93"/>
      <c r="W876" s="90"/>
      <c r="X876" s="95"/>
      <c r="Y876" s="9"/>
      <c r="Z876" s="9"/>
      <c r="AA876" s="9"/>
    </row>
    <row r="877" ht="13.5" customHeight="1">
      <c r="A877" s="83"/>
      <c r="B877" s="84"/>
      <c r="C877" s="85"/>
      <c r="D877" s="83"/>
      <c r="E877" s="86"/>
      <c r="F877" s="87"/>
      <c r="G877" s="87"/>
      <c r="H877" s="88"/>
      <c r="I877" s="89"/>
      <c r="J877" s="90"/>
      <c r="K877" s="90"/>
      <c r="L877" s="90"/>
      <c r="M877" s="90"/>
      <c r="N877" s="91"/>
      <c r="O877" s="84"/>
      <c r="P877" s="9"/>
      <c r="Q877" s="9"/>
      <c r="R877" s="83"/>
      <c r="S877" s="92"/>
      <c r="T877" s="93"/>
      <c r="U877" s="94"/>
      <c r="V877" s="93"/>
      <c r="W877" s="90"/>
      <c r="X877" s="95"/>
      <c r="Y877" s="9"/>
      <c r="Z877" s="9"/>
      <c r="AA877" s="9"/>
    </row>
    <row r="878" ht="13.5" customHeight="1">
      <c r="A878" s="83"/>
      <c r="B878" s="84"/>
      <c r="C878" s="85"/>
      <c r="D878" s="83"/>
      <c r="E878" s="86"/>
      <c r="F878" s="87"/>
      <c r="G878" s="87"/>
      <c r="H878" s="88"/>
      <c r="I878" s="89"/>
      <c r="J878" s="90"/>
      <c r="K878" s="90"/>
      <c r="L878" s="90"/>
      <c r="M878" s="90"/>
      <c r="N878" s="91"/>
      <c r="O878" s="84"/>
      <c r="P878" s="9"/>
      <c r="Q878" s="9"/>
      <c r="R878" s="83"/>
      <c r="S878" s="92"/>
      <c r="T878" s="93"/>
      <c r="U878" s="94"/>
      <c r="V878" s="93"/>
      <c r="W878" s="90"/>
      <c r="X878" s="95"/>
      <c r="Y878" s="9"/>
      <c r="Z878" s="9"/>
      <c r="AA878" s="9"/>
    </row>
    <row r="879" ht="13.5" customHeight="1">
      <c r="A879" s="83"/>
      <c r="B879" s="84"/>
      <c r="C879" s="85"/>
      <c r="D879" s="83"/>
      <c r="E879" s="86"/>
      <c r="F879" s="87"/>
      <c r="G879" s="87"/>
      <c r="H879" s="88"/>
      <c r="I879" s="89"/>
      <c r="J879" s="90"/>
      <c r="K879" s="90"/>
      <c r="L879" s="90"/>
      <c r="M879" s="90"/>
      <c r="N879" s="91"/>
      <c r="O879" s="84"/>
      <c r="P879" s="9"/>
      <c r="Q879" s="9"/>
      <c r="R879" s="83"/>
      <c r="S879" s="92"/>
      <c r="T879" s="93"/>
      <c r="U879" s="94"/>
      <c r="V879" s="93"/>
      <c r="W879" s="90"/>
      <c r="X879" s="95"/>
      <c r="Y879" s="9"/>
      <c r="Z879" s="9"/>
      <c r="AA879" s="9"/>
    </row>
    <row r="880" ht="13.5" customHeight="1">
      <c r="A880" s="83"/>
      <c r="B880" s="84"/>
      <c r="C880" s="85"/>
      <c r="D880" s="83"/>
      <c r="E880" s="86"/>
      <c r="F880" s="87"/>
      <c r="G880" s="87"/>
      <c r="H880" s="88"/>
      <c r="I880" s="89"/>
      <c r="J880" s="90"/>
      <c r="K880" s="90"/>
      <c r="L880" s="90"/>
      <c r="M880" s="90"/>
      <c r="N880" s="91"/>
      <c r="O880" s="84"/>
      <c r="P880" s="9"/>
      <c r="Q880" s="9"/>
      <c r="R880" s="83"/>
      <c r="S880" s="92"/>
      <c r="T880" s="93"/>
      <c r="U880" s="94"/>
      <c r="V880" s="93"/>
      <c r="W880" s="90"/>
      <c r="X880" s="95"/>
      <c r="Y880" s="9"/>
      <c r="Z880" s="9"/>
      <c r="AA880" s="9"/>
    </row>
    <row r="881" ht="13.5" customHeight="1">
      <c r="A881" s="83"/>
      <c r="B881" s="84"/>
      <c r="C881" s="85"/>
      <c r="D881" s="83"/>
      <c r="E881" s="86"/>
      <c r="F881" s="87"/>
      <c r="G881" s="87"/>
      <c r="H881" s="88"/>
      <c r="I881" s="89"/>
      <c r="J881" s="90"/>
      <c r="K881" s="90"/>
      <c r="L881" s="90"/>
      <c r="M881" s="90"/>
      <c r="N881" s="91"/>
      <c r="O881" s="84"/>
      <c r="P881" s="9"/>
      <c r="Q881" s="9"/>
      <c r="R881" s="83"/>
      <c r="S881" s="92"/>
      <c r="T881" s="93"/>
      <c r="U881" s="94"/>
      <c r="V881" s="93"/>
      <c r="W881" s="90"/>
      <c r="X881" s="95"/>
      <c r="Y881" s="9"/>
      <c r="Z881" s="9"/>
      <c r="AA881" s="9"/>
    </row>
    <row r="882" ht="13.5" customHeight="1">
      <c r="A882" s="83"/>
      <c r="B882" s="84"/>
      <c r="C882" s="85"/>
      <c r="D882" s="83"/>
      <c r="E882" s="86"/>
      <c r="F882" s="87"/>
      <c r="G882" s="87"/>
      <c r="H882" s="88"/>
      <c r="I882" s="89"/>
      <c r="J882" s="90"/>
      <c r="K882" s="90"/>
      <c r="L882" s="90"/>
      <c r="M882" s="90"/>
      <c r="N882" s="91"/>
      <c r="O882" s="84"/>
      <c r="P882" s="9"/>
      <c r="Q882" s="9"/>
      <c r="R882" s="83"/>
      <c r="S882" s="92"/>
      <c r="T882" s="93"/>
      <c r="U882" s="94"/>
      <c r="V882" s="93"/>
      <c r="W882" s="90"/>
      <c r="X882" s="95"/>
      <c r="Y882" s="9"/>
      <c r="Z882" s="9"/>
      <c r="AA882" s="9"/>
    </row>
    <row r="883" ht="13.5" customHeight="1">
      <c r="A883" s="83"/>
      <c r="B883" s="84"/>
      <c r="C883" s="85"/>
      <c r="D883" s="83"/>
      <c r="E883" s="86"/>
      <c r="F883" s="87"/>
      <c r="G883" s="87"/>
      <c r="H883" s="88"/>
      <c r="I883" s="89"/>
      <c r="J883" s="90"/>
      <c r="K883" s="90"/>
      <c r="L883" s="90"/>
      <c r="M883" s="90"/>
      <c r="N883" s="91"/>
      <c r="O883" s="84"/>
      <c r="P883" s="9"/>
      <c r="Q883" s="9"/>
      <c r="R883" s="83"/>
      <c r="S883" s="92"/>
      <c r="T883" s="93"/>
      <c r="U883" s="94"/>
      <c r="V883" s="93"/>
      <c r="W883" s="90"/>
      <c r="X883" s="95"/>
      <c r="Y883" s="9"/>
      <c r="Z883" s="9"/>
      <c r="AA883" s="9"/>
    </row>
    <row r="884" ht="13.5" customHeight="1">
      <c r="A884" s="83"/>
      <c r="B884" s="84"/>
      <c r="C884" s="85"/>
      <c r="D884" s="83"/>
      <c r="E884" s="86"/>
      <c r="F884" s="87"/>
      <c r="G884" s="87"/>
      <c r="H884" s="88"/>
      <c r="I884" s="89"/>
      <c r="J884" s="90"/>
      <c r="K884" s="90"/>
      <c r="L884" s="90"/>
      <c r="M884" s="90"/>
      <c r="N884" s="91"/>
      <c r="O884" s="84"/>
      <c r="P884" s="9"/>
      <c r="Q884" s="9"/>
      <c r="R884" s="83"/>
      <c r="S884" s="92"/>
      <c r="T884" s="93"/>
      <c r="U884" s="94"/>
      <c r="V884" s="93"/>
      <c r="W884" s="90"/>
      <c r="X884" s="95"/>
      <c r="Y884" s="9"/>
      <c r="Z884" s="9"/>
      <c r="AA884" s="9"/>
    </row>
    <row r="885" ht="13.5" customHeight="1">
      <c r="A885" s="83"/>
      <c r="B885" s="84"/>
      <c r="C885" s="85"/>
      <c r="D885" s="83"/>
      <c r="E885" s="86"/>
      <c r="F885" s="87"/>
      <c r="G885" s="87"/>
      <c r="H885" s="88"/>
      <c r="I885" s="89"/>
      <c r="J885" s="90"/>
      <c r="K885" s="90"/>
      <c r="L885" s="90"/>
      <c r="M885" s="90"/>
      <c r="N885" s="91"/>
      <c r="O885" s="84"/>
      <c r="P885" s="9"/>
      <c r="Q885" s="9"/>
      <c r="R885" s="83"/>
      <c r="S885" s="92"/>
      <c r="T885" s="93"/>
      <c r="U885" s="94"/>
      <c r="V885" s="93"/>
      <c r="W885" s="90"/>
      <c r="X885" s="95"/>
      <c r="Y885" s="9"/>
      <c r="Z885" s="9"/>
      <c r="AA885" s="9"/>
    </row>
    <row r="886" ht="13.5" customHeight="1">
      <c r="A886" s="83"/>
      <c r="B886" s="84"/>
      <c r="C886" s="85"/>
      <c r="D886" s="83"/>
      <c r="E886" s="86"/>
      <c r="F886" s="87"/>
      <c r="G886" s="87"/>
      <c r="H886" s="88"/>
      <c r="I886" s="89"/>
      <c r="J886" s="90"/>
      <c r="K886" s="90"/>
      <c r="L886" s="90"/>
      <c r="M886" s="90"/>
      <c r="N886" s="91"/>
      <c r="O886" s="84"/>
      <c r="P886" s="9"/>
      <c r="Q886" s="9"/>
      <c r="R886" s="83"/>
      <c r="S886" s="92"/>
      <c r="T886" s="93"/>
      <c r="U886" s="94"/>
      <c r="V886" s="93"/>
      <c r="W886" s="90"/>
      <c r="X886" s="95"/>
      <c r="Y886" s="9"/>
      <c r="Z886" s="9"/>
      <c r="AA886" s="9"/>
    </row>
    <row r="887" ht="13.5" customHeight="1">
      <c r="A887" s="83"/>
      <c r="B887" s="84"/>
      <c r="C887" s="85"/>
      <c r="D887" s="83"/>
      <c r="E887" s="86"/>
      <c r="F887" s="87"/>
      <c r="G887" s="87"/>
      <c r="H887" s="88"/>
      <c r="I887" s="89"/>
      <c r="J887" s="90"/>
      <c r="K887" s="90"/>
      <c r="L887" s="90"/>
      <c r="M887" s="90"/>
      <c r="N887" s="91"/>
      <c r="O887" s="84"/>
      <c r="P887" s="9"/>
      <c r="Q887" s="9"/>
      <c r="R887" s="83"/>
      <c r="S887" s="92"/>
      <c r="T887" s="93"/>
      <c r="U887" s="94"/>
      <c r="V887" s="93"/>
      <c r="W887" s="90"/>
      <c r="X887" s="95"/>
      <c r="Y887" s="9"/>
      <c r="Z887" s="9"/>
      <c r="AA887" s="9"/>
    </row>
    <row r="888" ht="13.5" customHeight="1">
      <c r="A888" s="83"/>
      <c r="B888" s="84"/>
      <c r="C888" s="85"/>
      <c r="D888" s="83"/>
      <c r="E888" s="86"/>
      <c r="F888" s="87"/>
      <c r="G888" s="87"/>
      <c r="H888" s="88"/>
      <c r="I888" s="89"/>
      <c r="J888" s="90"/>
      <c r="K888" s="90"/>
      <c r="L888" s="90"/>
      <c r="M888" s="90"/>
      <c r="N888" s="91"/>
      <c r="O888" s="84"/>
      <c r="P888" s="9"/>
      <c r="Q888" s="9"/>
      <c r="R888" s="83"/>
      <c r="S888" s="92"/>
      <c r="T888" s="93"/>
      <c r="U888" s="94"/>
      <c r="V888" s="93"/>
      <c r="W888" s="90"/>
      <c r="X888" s="95"/>
      <c r="Y888" s="9"/>
      <c r="Z888" s="9"/>
      <c r="AA888" s="9"/>
    </row>
    <row r="889" ht="13.5" customHeight="1">
      <c r="A889" s="83"/>
      <c r="B889" s="84"/>
      <c r="C889" s="85"/>
      <c r="D889" s="83"/>
      <c r="E889" s="86"/>
      <c r="F889" s="87"/>
      <c r="G889" s="87"/>
      <c r="H889" s="88"/>
      <c r="I889" s="89"/>
      <c r="J889" s="90"/>
      <c r="K889" s="90"/>
      <c r="L889" s="90"/>
      <c r="M889" s="90"/>
      <c r="N889" s="91"/>
      <c r="O889" s="84"/>
      <c r="P889" s="9"/>
      <c r="Q889" s="9"/>
      <c r="R889" s="83"/>
      <c r="S889" s="92"/>
      <c r="T889" s="93"/>
      <c r="U889" s="94"/>
      <c r="V889" s="93"/>
      <c r="W889" s="90"/>
      <c r="X889" s="95"/>
      <c r="Y889" s="9"/>
      <c r="Z889" s="9"/>
      <c r="AA889" s="9"/>
    </row>
    <row r="890" ht="13.5" customHeight="1">
      <c r="A890" s="83"/>
      <c r="B890" s="84"/>
      <c r="C890" s="85"/>
      <c r="D890" s="83"/>
      <c r="E890" s="86"/>
      <c r="F890" s="87"/>
      <c r="G890" s="87"/>
      <c r="H890" s="88"/>
      <c r="I890" s="89"/>
      <c r="J890" s="90"/>
      <c r="K890" s="90"/>
      <c r="L890" s="90"/>
      <c r="M890" s="90"/>
      <c r="N890" s="91"/>
      <c r="O890" s="84"/>
      <c r="P890" s="9"/>
      <c r="Q890" s="9"/>
      <c r="R890" s="83"/>
      <c r="S890" s="92"/>
      <c r="T890" s="93"/>
      <c r="U890" s="94"/>
      <c r="V890" s="93"/>
      <c r="W890" s="90"/>
      <c r="X890" s="95"/>
      <c r="Y890" s="9"/>
      <c r="Z890" s="9"/>
      <c r="AA890" s="9"/>
    </row>
    <row r="891" ht="13.5" customHeight="1">
      <c r="A891" s="83"/>
      <c r="B891" s="84"/>
      <c r="C891" s="85"/>
      <c r="D891" s="83"/>
      <c r="E891" s="86"/>
      <c r="F891" s="87"/>
      <c r="G891" s="87"/>
      <c r="H891" s="88"/>
      <c r="I891" s="89"/>
      <c r="J891" s="90"/>
      <c r="K891" s="90"/>
      <c r="L891" s="90"/>
      <c r="M891" s="90"/>
      <c r="N891" s="91"/>
      <c r="O891" s="84"/>
      <c r="P891" s="9"/>
      <c r="Q891" s="9"/>
      <c r="R891" s="83"/>
      <c r="S891" s="92"/>
      <c r="T891" s="93"/>
      <c r="U891" s="94"/>
      <c r="V891" s="93"/>
      <c r="W891" s="90"/>
      <c r="X891" s="95"/>
      <c r="Y891" s="9"/>
      <c r="Z891" s="9"/>
      <c r="AA891" s="9"/>
    </row>
    <row r="892" ht="13.5" customHeight="1">
      <c r="A892" s="83"/>
      <c r="B892" s="84"/>
      <c r="C892" s="85"/>
      <c r="D892" s="83"/>
      <c r="E892" s="86"/>
      <c r="F892" s="87"/>
      <c r="G892" s="87"/>
      <c r="H892" s="88"/>
      <c r="I892" s="89"/>
      <c r="J892" s="90"/>
      <c r="K892" s="90"/>
      <c r="L892" s="90"/>
      <c r="M892" s="90"/>
      <c r="N892" s="91"/>
      <c r="O892" s="84"/>
      <c r="P892" s="9"/>
      <c r="Q892" s="9"/>
      <c r="R892" s="83"/>
      <c r="S892" s="92"/>
      <c r="T892" s="93"/>
      <c r="U892" s="94"/>
      <c r="V892" s="93"/>
      <c r="W892" s="90"/>
      <c r="X892" s="95"/>
      <c r="Y892" s="9"/>
      <c r="Z892" s="9"/>
      <c r="AA892" s="9"/>
    </row>
    <row r="893" ht="13.5" customHeight="1">
      <c r="A893" s="83"/>
      <c r="B893" s="84"/>
      <c r="C893" s="85"/>
      <c r="D893" s="83"/>
      <c r="E893" s="86"/>
      <c r="F893" s="87"/>
      <c r="G893" s="87"/>
      <c r="H893" s="88"/>
      <c r="I893" s="89"/>
      <c r="J893" s="90"/>
      <c r="K893" s="90"/>
      <c r="L893" s="90"/>
      <c r="M893" s="90"/>
      <c r="N893" s="91"/>
      <c r="O893" s="84"/>
      <c r="P893" s="9"/>
      <c r="Q893" s="9"/>
      <c r="R893" s="83"/>
      <c r="S893" s="92"/>
      <c r="T893" s="93"/>
      <c r="U893" s="94"/>
      <c r="V893" s="93"/>
      <c r="W893" s="90"/>
      <c r="X893" s="95"/>
      <c r="Y893" s="9"/>
      <c r="Z893" s="9"/>
      <c r="AA893" s="9"/>
    </row>
    <row r="894" ht="13.5" customHeight="1">
      <c r="A894" s="83"/>
      <c r="B894" s="84"/>
      <c r="C894" s="85"/>
      <c r="D894" s="83"/>
      <c r="E894" s="86"/>
      <c r="F894" s="87"/>
      <c r="G894" s="87"/>
      <c r="H894" s="88"/>
      <c r="I894" s="89"/>
      <c r="J894" s="90"/>
      <c r="K894" s="90"/>
      <c r="L894" s="90"/>
      <c r="M894" s="90"/>
      <c r="N894" s="91"/>
      <c r="O894" s="84"/>
      <c r="P894" s="9"/>
      <c r="Q894" s="9"/>
      <c r="R894" s="83"/>
      <c r="S894" s="92"/>
      <c r="T894" s="93"/>
      <c r="U894" s="94"/>
      <c r="V894" s="93"/>
      <c r="W894" s="90"/>
      <c r="X894" s="95"/>
      <c r="Y894" s="9"/>
      <c r="Z894" s="9"/>
      <c r="AA894" s="9"/>
    </row>
    <row r="895" ht="13.5" customHeight="1">
      <c r="A895" s="83"/>
      <c r="B895" s="84"/>
      <c r="C895" s="85"/>
      <c r="D895" s="83"/>
      <c r="E895" s="86"/>
      <c r="F895" s="87"/>
      <c r="G895" s="87"/>
      <c r="H895" s="88"/>
      <c r="I895" s="89"/>
      <c r="J895" s="90"/>
      <c r="K895" s="90"/>
      <c r="L895" s="90"/>
      <c r="M895" s="90"/>
      <c r="N895" s="91"/>
      <c r="O895" s="84"/>
      <c r="P895" s="9"/>
      <c r="Q895" s="9"/>
      <c r="R895" s="83"/>
      <c r="S895" s="92"/>
      <c r="T895" s="93"/>
      <c r="U895" s="94"/>
      <c r="V895" s="93"/>
      <c r="W895" s="90"/>
      <c r="X895" s="95"/>
      <c r="Y895" s="9"/>
      <c r="Z895" s="9"/>
      <c r="AA895" s="9"/>
    </row>
    <row r="896" ht="13.5" customHeight="1">
      <c r="A896" s="83"/>
      <c r="B896" s="84"/>
      <c r="C896" s="85"/>
      <c r="D896" s="83"/>
      <c r="E896" s="86"/>
      <c r="F896" s="87"/>
      <c r="G896" s="87"/>
      <c r="H896" s="88"/>
      <c r="I896" s="89"/>
      <c r="J896" s="90"/>
      <c r="K896" s="90"/>
      <c r="L896" s="90"/>
      <c r="M896" s="90"/>
      <c r="N896" s="91"/>
      <c r="O896" s="84"/>
      <c r="P896" s="9"/>
      <c r="Q896" s="9"/>
      <c r="R896" s="83"/>
      <c r="S896" s="92"/>
      <c r="T896" s="93"/>
      <c r="U896" s="94"/>
      <c r="V896" s="93"/>
      <c r="W896" s="90"/>
      <c r="X896" s="95"/>
      <c r="Y896" s="9"/>
      <c r="Z896" s="9"/>
      <c r="AA896" s="9"/>
    </row>
    <row r="897" ht="13.5" customHeight="1">
      <c r="A897" s="83"/>
      <c r="B897" s="84"/>
      <c r="C897" s="85"/>
      <c r="D897" s="83"/>
      <c r="E897" s="86"/>
      <c r="F897" s="87"/>
      <c r="G897" s="87"/>
      <c r="H897" s="88"/>
      <c r="I897" s="89"/>
      <c r="J897" s="90"/>
      <c r="K897" s="90"/>
      <c r="L897" s="90"/>
      <c r="M897" s="90"/>
      <c r="N897" s="91"/>
      <c r="O897" s="84"/>
      <c r="P897" s="9"/>
      <c r="Q897" s="9"/>
      <c r="R897" s="83"/>
      <c r="S897" s="92"/>
      <c r="T897" s="93"/>
      <c r="U897" s="94"/>
      <c r="V897" s="93"/>
      <c r="W897" s="90"/>
      <c r="X897" s="95"/>
      <c r="Y897" s="9"/>
      <c r="Z897" s="9"/>
      <c r="AA897" s="9"/>
    </row>
    <row r="898" ht="13.5" customHeight="1">
      <c r="A898" s="83"/>
      <c r="B898" s="84"/>
      <c r="C898" s="85"/>
      <c r="D898" s="83"/>
      <c r="E898" s="86"/>
      <c r="F898" s="87"/>
      <c r="G898" s="87"/>
      <c r="H898" s="88"/>
      <c r="I898" s="89"/>
      <c r="J898" s="90"/>
      <c r="K898" s="90"/>
      <c r="L898" s="90"/>
      <c r="M898" s="90"/>
      <c r="N898" s="91"/>
      <c r="O898" s="84"/>
      <c r="P898" s="9"/>
      <c r="Q898" s="9"/>
      <c r="R898" s="83"/>
      <c r="S898" s="92"/>
      <c r="T898" s="93"/>
      <c r="U898" s="94"/>
      <c r="V898" s="93"/>
      <c r="W898" s="90"/>
      <c r="X898" s="95"/>
      <c r="Y898" s="9"/>
      <c r="Z898" s="9"/>
      <c r="AA898" s="9"/>
    </row>
    <row r="899" ht="13.5" customHeight="1">
      <c r="A899" s="83"/>
      <c r="B899" s="84"/>
      <c r="C899" s="85"/>
      <c r="D899" s="83"/>
      <c r="E899" s="86"/>
      <c r="F899" s="87"/>
      <c r="G899" s="87"/>
      <c r="H899" s="88"/>
      <c r="I899" s="89"/>
      <c r="J899" s="90"/>
      <c r="K899" s="90"/>
      <c r="L899" s="90"/>
      <c r="M899" s="90"/>
      <c r="N899" s="91"/>
      <c r="O899" s="84"/>
      <c r="P899" s="9"/>
      <c r="Q899" s="9"/>
      <c r="R899" s="83"/>
      <c r="S899" s="92"/>
      <c r="T899" s="93"/>
      <c r="U899" s="94"/>
      <c r="V899" s="93"/>
      <c r="W899" s="90"/>
      <c r="X899" s="95"/>
      <c r="Y899" s="9"/>
      <c r="Z899" s="9"/>
      <c r="AA899" s="9"/>
    </row>
    <row r="900" ht="13.5" customHeight="1">
      <c r="A900" s="83"/>
      <c r="B900" s="84"/>
      <c r="C900" s="85"/>
      <c r="D900" s="83"/>
      <c r="E900" s="86"/>
      <c r="F900" s="87"/>
      <c r="G900" s="87"/>
      <c r="H900" s="88"/>
      <c r="I900" s="89"/>
      <c r="J900" s="90"/>
      <c r="K900" s="90"/>
      <c r="L900" s="90"/>
      <c r="M900" s="90"/>
      <c r="N900" s="91"/>
      <c r="O900" s="84"/>
      <c r="P900" s="9"/>
      <c r="Q900" s="9"/>
      <c r="R900" s="83"/>
      <c r="S900" s="92"/>
      <c r="T900" s="93"/>
      <c r="U900" s="94"/>
      <c r="V900" s="93"/>
      <c r="W900" s="90"/>
      <c r="X900" s="95"/>
      <c r="Y900" s="9"/>
      <c r="Z900" s="9"/>
      <c r="AA900" s="9"/>
    </row>
    <row r="901" ht="13.5" customHeight="1">
      <c r="A901" s="83"/>
      <c r="B901" s="84"/>
      <c r="C901" s="85"/>
      <c r="D901" s="83"/>
      <c r="E901" s="86"/>
      <c r="F901" s="87"/>
      <c r="G901" s="87"/>
      <c r="H901" s="88"/>
      <c r="I901" s="89"/>
      <c r="J901" s="90"/>
      <c r="K901" s="90"/>
      <c r="L901" s="90"/>
      <c r="M901" s="90"/>
      <c r="N901" s="91"/>
      <c r="O901" s="84"/>
      <c r="P901" s="9"/>
      <c r="Q901" s="9"/>
      <c r="R901" s="83"/>
      <c r="S901" s="92"/>
      <c r="T901" s="93"/>
      <c r="U901" s="94"/>
      <c r="V901" s="93"/>
      <c r="W901" s="90"/>
      <c r="X901" s="95"/>
      <c r="Y901" s="9"/>
      <c r="Z901" s="9"/>
      <c r="AA901" s="9"/>
    </row>
    <row r="902" ht="13.5" customHeight="1">
      <c r="A902" s="83"/>
      <c r="B902" s="84"/>
      <c r="C902" s="85"/>
      <c r="D902" s="83"/>
      <c r="E902" s="86"/>
      <c r="F902" s="87"/>
      <c r="G902" s="87"/>
      <c r="H902" s="88"/>
      <c r="I902" s="89"/>
      <c r="J902" s="90"/>
      <c r="K902" s="90"/>
      <c r="L902" s="90"/>
      <c r="M902" s="90"/>
      <c r="N902" s="91"/>
      <c r="O902" s="84"/>
      <c r="P902" s="9"/>
      <c r="Q902" s="9"/>
      <c r="R902" s="83"/>
      <c r="S902" s="92"/>
      <c r="T902" s="93"/>
      <c r="U902" s="94"/>
      <c r="V902" s="93"/>
      <c r="W902" s="90"/>
      <c r="X902" s="95"/>
      <c r="Y902" s="9"/>
      <c r="Z902" s="9"/>
      <c r="AA902" s="9"/>
    </row>
    <row r="903" ht="13.5" customHeight="1">
      <c r="A903" s="83"/>
      <c r="B903" s="84"/>
      <c r="C903" s="85"/>
      <c r="D903" s="83"/>
      <c r="E903" s="86"/>
      <c r="F903" s="87"/>
      <c r="G903" s="87"/>
      <c r="H903" s="88"/>
      <c r="I903" s="89"/>
      <c r="J903" s="90"/>
      <c r="K903" s="90"/>
      <c r="L903" s="90"/>
      <c r="M903" s="90"/>
      <c r="N903" s="91"/>
      <c r="O903" s="84"/>
      <c r="P903" s="9"/>
      <c r="Q903" s="9"/>
      <c r="R903" s="83"/>
      <c r="S903" s="92"/>
      <c r="T903" s="93"/>
      <c r="U903" s="94"/>
      <c r="V903" s="93"/>
      <c r="W903" s="90"/>
      <c r="X903" s="95"/>
      <c r="Y903" s="9"/>
      <c r="Z903" s="9"/>
      <c r="AA903" s="9"/>
    </row>
    <row r="904" ht="13.5" customHeight="1">
      <c r="A904" s="83"/>
      <c r="B904" s="84"/>
      <c r="C904" s="85"/>
      <c r="D904" s="83"/>
      <c r="E904" s="86"/>
      <c r="F904" s="87"/>
      <c r="G904" s="87"/>
      <c r="H904" s="88"/>
      <c r="I904" s="89"/>
      <c r="J904" s="90"/>
      <c r="K904" s="90"/>
      <c r="L904" s="90"/>
      <c r="M904" s="90"/>
      <c r="N904" s="91"/>
      <c r="O904" s="84"/>
      <c r="P904" s="9"/>
      <c r="Q904" s="9"/>
      <c r="R904" s="83"/>
      <c r="S904" s="92"/>
      <c r="T904" s="93"/>
      <c r="U904" s="94"/>
      <c r="V904" s="93"/>
      <c r="W904" s="90"/>
      <c r="X904" s="95"/>
      <c r="Y904" s="9"/>
      <c r="Z904" s="9"/>
      <c r="AA904" s="9"/>
    </row>
    <row r="905" ht="13.5" customHeight="1">
      <c r="A905" s="83"/>
      <c r="B905" s="84"/>
      <c r="C905" s="85"/>
      <c r="D905" s="83"/>
      <c r="E905" s="86"/>
      <c r="F905" s="87"/>
      <c r="G905" s="87"/>
      <c r="H905" s="88"/>
      <c r="I905" s="89"/>
      <c r="J905" s="90"/>
      <c r="K905" s="90"/>
      <c r="L905" s="90"/>
      <c r="M905" s="90"/>
      <c r="N905" s="91"/>
      <c r="O905" s="84"/>
      <c r="P905" s="9"/>
      <c r="Q905" s="9"/>
      <c r="R905" s="83"/>
      <c r="S905" s="92"/>
      <c r="T905" s="93"/>
      <c r="U905" s="94"/>
      <c r="V905" s="93"/>
      <c r="W905" s="90"/>
      <c r="X905" s="95"/>
      <c r="Y905" s="9"/>
      <c r="Z905" s="9"/>
      <c r="AA905" s="9"/>
    </row>
    <row r="906" ht="13.5" customHeight="1">
      <c r="A906" s="83"/>
      <c r="B906" s="84"/>
      <c r="C906" s="85"/>
      <c r="D906" s="83"/>
      <c r="E906" s="86"/>
      <c r="F906" s="87"/>
      <c r="G906" s="87"/>
      <c r="H906" s="88"/>
      <c r="I906" s="89"/>
      <c r="J906" s="90"/>
      <c r="K906" s="90"/>
      <c r="L906" s="90"/>
      <c r="M906" s="90"/>
      <c r="N906" s="91"/>
      <c r="O906" s="84"/>
      <c r="P906" s="9"/>
      <c r="Q906" s="9"/>
      <c r="R906" s="83"/>
      <c r="S906" s="92"/>
      <c r="T906" s="93"/>
      <c r="U906" s="94"/>
      <c r="V906" s="93"/>
      <c r="W906" s="90"/>
      <c r="X906" s="95"/>
      <c r="Y906" s="9"/>
      <c r="Z906" s="9"/>
      <c r="AA906" s="9"/>
    </row>
    <row r="907" ht="13.5" customHeight="1">
      <c r="A907" s="83"/>
      <c r="B907" s="84"/>
      <c r="C907" s="85"/>
      <c r="D907" s="83"/>
      <c r="E907" s="86"/>
      <c r="F907" s="87"/>
      <c r="G907" s="87"/>
      <c r="H907" s="88"/>
      <c r="I907" s="89"/>
      <c r="J907" s="90"/>
      <c r="K907" s="90"/>
      <c r="L907" s="90"/>
      <c r="M907" s="90"/>
      <c r="N907" s="91"/>
      <c r="O907" s="84"/>
      <c r="P907" s="9"/>
      <c r="Q907" s="9"/>
      <c r="R907" s="83"/>
      <c r="S907" s="92"/>
      <c r="T907" s="93"/>
      <c r="U907" s="94"/>
      <c r="V907" s="93"/>
      <c r="W907" s="90"/>
      <c r="X907" s="95"/>
      <c r="Y907" s="9"/>
      <c r="Z907" s="9"/>
      <c r="AA907" s="9"/>
    </row>
    <row r="908" ht="13.5" customHeight="1">
      <c r="A908" s="83"/>
      <c r="B908" s="84"/>
      <c r="C908" s="85"/>
      <c r="D908" s="83"/>
      <c r="E908" s="86"/>
      <c r="F908" s="87"/>
      <c r="G908" s="87"/>
      <c r="H908" s="88"/>
      <c r="I908" s="89"/>
      <c r="J908" s="90"/>
      <c r="K908" s="90"/>
      <c r="L908" s="90"/>
      <c r="M908" s="90"/>
      <c r="N908" s="91"/>
      <c r="O908" s="84"/>
      <c r="P908" s="9"/>
      <c r="Q908" s="9"/>
      <c r="R908" s="83"/>
      <c r="S908" s="92"/>
      <c r="T908" s="93"/>
      <c r="U908" s="94"/>
      <c r="V908" s="93"/>
      <c r="W908" s="90"/>
      <c r="X908" s="95"/>
      <c r="Y908" s="9"/>
      <c r="Z908" s="9"/>
      <c r="AA908" s="9"/>
    </row>
    <row r="909" ht="13.5" customHeight="1">
      <c r="A909" s="83"/>
      <c r="B909" s="84"/>
      <c r="C909" s="85"/>
      <c r="D909" s="83"/>
      <c r="E909" s="86"/>
      <c r="F909" s="87"/>
      <c r="G909" s="87"/>
      <c r="H909" s="88"/>
      <c r="I909" s="89"/>
      <c r="J909" s="90"/>
      <c r="K909" s="90"/>
      <c r="L909" s="90"/>
      <c r="M909" s="90"/>
      <c r="N909" s="91"/>
      <c r="O909" s="84"/>
      <c r="P909" s="9"/>
      <c r="Q909" s="9"/>
      <c r="R909" s="83"/>
      <c r="S909" s="92"/>
      <c r="T909" s="93"/>
      <c r="U909" s="94"/>
      <c r="V909" s="93"/>
      <c r="W909" s="90"/>
      <c r="X909" s="95"/>
      <c r="Y909" s="9"/>
      <c r="Z909" s="9"/>
      <c r="AA909" s="9"/>
    </row>
    <row r="910" ht="13.5" customHeight="1">
      <c r="A910" s="83"/>
      <c r="B910" s="84"/>
      <c r="C910" s="85"/>
      <c r="D910" s="83"/>
      <c r="E910" s="86"/>
      <c r="F910" s="87"/>
      <c r="G910" s="87"/>
      <c r="H910" s="88"/>
      <c r="I910" s="89"/>
      <c r="J910" s="90"/>
      <c r="K910" s="90"/>
      <c r="L910" s="90"/>
      <c r="M910" s="90"/>
      <c r="N910" s="91"/>
      <c r="O910" s="84"/>
      <c r="P910" s="9"/>
      <c r="Q910" s="9"/>
      <c r="R910" s="83"/>
      <c r="S910" s="92"/>
      <c r="T910" s="93"/>
      <c r="U910" s="94"/>
      <c r="V910" s="93"/>
      <c r="W910" s="90"/>
      <c r="X910" s="95"/>
      <c r="Y910" s="9"/>
      <c r="Z910" s="9"/>
      <c r="AA910" s="9"/>
    </row>
    <row r="911" ht="13.5" customHeight="1">
      <c r="A911" s="83"/>
      <c r="B911" s="84"/>
      <c r="C911" s="85"/>
      <c r="D911" s="83"/>
      <c r="E911" s="86"/>
      <c r="F911" s="87"/>
      <c r="G911" s="87"/>
      <c r="H911" s="88"/>
      <c r="I911" s="89"/>
      <c r="J911" s="90"/>
      <c r="K911" s="90"/>
      <c r="L911" s="90"/>
      <c r="M911" s="90"/>
      <c r="N911" s="91"/>
      <c r="O911" s="84"/>
      <c r="P911" s="9"/>
      <c r="Q911" s="9"/>
      <c r="R911" s="83"/>
      <c r="S911" s="92"/>
      <c r="T911" s="93"/>
      <c r="U911" s="94"/>
      <c r="V911" s="93"/>
      <c r="W911" s="90"/>
      <c r="X911" s="95"/>
      <c r="Y911" s="9"/>
      <c r="Z911" s="9"/>
      <c r="AA911" s="9"/>
    </row>
    <row r="912" ht="13.5" customHeight="1">
      <c r="A912" s="83"/>
      <c r="B912" s="84"/>
      <c r="C912" s="85"/>
      <c r="D912" s="83"/>
      <c r="E912" s="86"/>
      <c r="F912" s="87"/>
      <c r="G912" s="87"/>
      <c r="H912" s="88"/>
      <c r="I912" s="89"/>
      <c r="J912" s="90"/>
      <c r="K912" s="90"/>
      <c r="L912" s="90"/>
      <c r="M912" s="90"/>
      <c r="N912" s="91"/>
      <c r="O912" s="84"/>
      <c r="P912" s="9"/>
      <c r="Q912" s="9"/>
      <c r="R912" s="83"/>
      <c r="S912" s="92"/>
      <c r="T912" s="93"/>
      <c r="U912" s="94"/>
      <c r="V912" s="93"/>
      <c r="W912" s="90"/>
      <c r="X912" s="95"/>
      <c r="Y912" s="9"/>
      <c r="Z912" s="9"/>
      <c r="AA912" s="9"/>
    </row>
    <row r="913" ht="13.5" customHeight="1">
      <c r="A913" s="83"/>
      <c r="B913" s="84"/>
      <c r="C913" s="85"/>
      <c r="D913" s="83"/>
      <c r="E913" s="86"/>
      <c r="F913" s="87"/>
      <c r="G913" s="87"/>
      <c r="H913" s="88"/>
      <c r="I913" s="89"/>
      <c r="J913" s="90"/>
      <c r="K913" s="90"/>
      <c r="L913" s="90"/>
      <c r="M913" s="90"/>
      <c r="N913" s="91"/>
      <c r="O913" s="84"/>
      <c r="P913" s="9"/>
      <c r="Q913" s="9"/>
      <c r="R913" s="83"/>
      <c r="S913" s="92"/>
      <c r="T913" s="93"/>
      <c r="U913" s="94"/>
      <c r="V913" s="93"/>
      <c r="W913" s="90"/>
      <c r="X913" s="95"/>
      <c r="Y913" s="9"/>
      <c r="Z913" s="9"/>
      <c r="AA913" s="9"/>
    </row>
    <row r="914" ht="13.5" customHeight="1">
      <c r="A914" s="83"/>
      <c r="B914" s="84"/>
      <c r="C914" s="85"/>
      <c r="D914" s="83"/>
      <c r="E914" s="86"/>
      <c r="F914" s="87"/>
      <c r="G914" s="87"/>
      <c r="H914" s="88"/>
      <c r="I914" s="89"/>
      <c r="J914" s="90"/>
      <c r="K914" s="90"/>
      <c r="L914" s="90"/>
      <c r="M914" s="90"/>
      <c r="N914" s="91"/>
      <c r="O914" s="84"/>
      <c r="P914" s="9"/>
      <c r="Q914" s="9"/>
      <c r="R914" s="83"/>
      <c r="S914" s="92"/>
      <c r="T914" s="93"/>
      <c r="U914" s="94"/>
      <c r="V914" s="93"/>
      <c r="W914" s="90"/>
      <c r="X914" s="95"/>
      <c r="Y914" s="9"/>
      <c r="Z914" s="9"/>
      <c r="AA914" s="9"/>
    </row>
    <row r="915" ht="13.5" customHeight="1">
      <c r="A915" s="83"/>
      <c r="B915" s="84"/>
      <c r="C915" s="85"/>
      <c r="D915" s="83"/>
      <c r="E915" s="86"/>
      <c r="F915" s="87"/>
      <c r="G915" s="87"/>
      <c r="H915" s="88"/>
      <c r="I915" s="89"/>
      <c r="J915" s="90"/>
      <c r="K915" s="90"/>
      <c r="L915" s="90"/>
      <c r="M915" s="90"/>
      <c r="N915" s="91"/>
      <c r="O915" s="84"/>
      <c r="P915" s="9"/>
      <c r="Q915" s="9"/>
      <c r="R915" s="83"/>
      <c r="S915" s="92"/>
      <c r="T915" s="93"/>
      <c r="U915" s="94"/>
      <c r="V915" s="93"/>
      <c r="W915" s="90"/>
      <c r="X915" s="95"/>
      <c r="Y915" s="9"/>
      <c r="Z915" s="9"/>
      <c r="AA915" s="9"/>
    </row>
    <row r="916" ht="13.5" customHeight="1">
      <c r="A916" s="83"/>
      <c r="B916" s="84"/>
      <c r="C916" s="85"/>
      <c r="D916" s="83"/>
      <c r="E916" s="86"/>
      <c r="F916" s="87"/>
      <c r="G916" s="87"/>
      <c r="H916" s="88"/>
      <c r="I916" s="89"/>
      <c r="J916" s="90"/>
      <c r="K916" s="90"/>
      <c r="L916" s="90"/>
      <c r="M916" s="90"/>
      <c r="N916" s="91"/>
      <c r="O916" s="84"/>
      <c r="P916" s="9"/>
      <c r="Q916" s="9"/>
      <c r="R916" s="83"/>
      <c r="S916" s="92"/>
      <c r="T916" s="93"/>
      <c r="U916" s="94"/>
      <c r="V916" s="93"/>
      <c r="W916" s="90"/>
      <c r="X916" s="95"/>
      <c r="Y916" s="9"/>
      <c r="Z916" s="9"/>
      <c r="AA916" s="9"/>
    </row>
    <row r="917" ht="13.5" customHeight="1">
      <c r="A917" s="83"/>
      <c r="B917" s="84"/>
      <c r="C917" s="85"/>
      <c r="D917" s="83"/>
      <c r="E917" s="86"/>
      <c r="F917" s="87"/>
      <c r="G917" s="87"/>
      <c r="H917" s="88"/>
      <c r="I917" s="89"/>
      <c r="J917" s="90"/>
      <c r="K917" s="90"/>
      <c r="L917" s="90"/>
      <c r="M917" s="90"/>
      <c r="N917" s="91"/>
      <c r="O917" s="84"/>
      <c r="P917" s="9"/>
      <c r="Q917" s="9"/>
      <c r="R917" s="83"/>
      <c r="S917" s="92"/>
      <c r="T917" s="93"/>
      <c r="U917" s="94"/>
      <c r="V917" s="93"/>
      <c r="W917" s="90"/>
      <c r="X917" s="95"/>
      <c r="Y917" s="9"/>
      <c r="Z917" s="9"/>
      <c r="AA917" s="9"/>
    </row>
    <row r="918" ht="13.5" customHeight="1">
      <c r="A918" s="83"/>
      <c r="B918" s="84"/>
      <c r="C918" s="85"/>
      <c r="D918" s="83"/>
      <c r="E918" s="86"/>
      <c r="F918" s="87"/>
      <c r="G918" s="87"/>
      <c r="H918" s="88"/>
      <c r="I918" s="89"/>
      <c r="J918" s="90"/>
      <c r="K918" s="90"/>
      <c r="L918" s="90"/>
      <c r="M918" s="90"/>
      <c r="N918" s="91"/>
      <c r="O918" s="84"/>
      <c r="P918" s="9"/>
      <c r="Q918" s="9"/>
      <c r="R918" s="83"/>
      <c r="S918" s="92"/>
      <c r="T918" s="93"/>
      <c r="U918" s="94"/>
      <c r="V918" s="93"/>
      <c r="W918" s="90"/>
      <c r="X918" s="95"/>
      <c r="Y918" s="9"/>
      <c r="Z918" s="9"/>
      <c r="AA918" s="9"/>
    </row>
    <row r="919" ht="13.5" customHeight="1">
      <c r="A919" s="83"/>
      <c r="B919" s="84"/>
      <c r="C919" s="85"/>
      <c r="D919" s="83"/>
      <c r="E919" s="86"/>
      <c r="F919" s="87"/>
      <c r="G919" s="87"/>
      <c r="H919" s="88"/>
      <c r="I919" s="89"/>
      <c r="J919" s="90"/>
      <c r="K919" s="90"/>
      <c r="L919" s="90"/>
      <c r="M919" s="90"/>
      <c r="N919" s="91"/>
      <c r="O919" s="84"/>
      <c r="P919" s="9"/>
      <c r="Q919" s="9"/>
      <c r="R919" s="83"/>
      <c r="S919" s="92"/>
      <c r="T919" s="93"/>
      <c r="U919" s="94"/>
      <c r="V919" s="93"/>
      <c r="W919" s="90"/>
      <c r="X919" s="95"/>
      <c r="Y919" s="9"/>
      <c r="Z919" s="9"/>
      <c r="AA919" s="9"/>
    </row>
    <row r="920" ht="13.5" customHeight="1">
      <c r="A920" s="83"/>
      <c r="B920" s="84"/>
      <c r="C920" s="85"/>
      <c r="D920" s="83"/>
      <c r="E920" s="86"/>
      <c r="F920" s="87"/>
      <c r="G920" s="87"/>
      <c r="H920" s="88"/>
      <c r="I920" s="89"/>
      <c r="J920" s="90"/>
      <c r="K920" s="90"/>
      <c r="L920" s="90"/>
      <c r="M920" s="90"/>
      <c r="N920" s="91"/>
      <c r="O920" s="84"/>
      <c r="P920" s="9"/>
      <c r="Q920" s="9"/>
      <c r="R920" s="83"/>
      <c r="S920" s="92"/>
      <c r="T920" s="93"/>
      <c r="U920" s="94"/>
      <c r="V920" s="93"/>
      <c r="W920" s="90"/>
      <c r="X920" s="95"/>
      <c r="Y920" s="9"/>
      <c r="Z920" s="9"/>
      <c r="AA920" s="9"/>
    </row>
    <row r="921" ht="13.5" customHeight="1">
      <c r="A921" s="83"/>
      <c r="B921" s="84"/>
      <c r="C921" s="85"/>
      <c r="D921" s="83"/>
      <c r="E921" s="86"/>
      <c r="F921" s="87"/>
      <c r="G921" s="87"/>
      <c r="H921" s="88"/>
      <c r="I921" s="89"/>
      <c r="J921" s="90"/>
      <c r="K921" s="90"/>
      <c r="L921" s="90"/>
      <c r="M921" s="90"/>
      <c r="N921" s="91"/>
      <c r="O921" s="84"/>
      <c r="P921" s="9"/>
      <c r="Q921" s="9"/>
      <c r="R921" s="83"/>
      <c r="S921" s="92"/>
      <c r="T921" s="93"/>
      <c r="U921" s="94"/>
      <c r="V921" s="93"/>
      <c r="W921" s="90"/>
      <c r="X921" s="95"/>
      <c r="Y921" s="9"/>
      <c r="Z921" s="9"/>
      <c r="AA921" s="9"/>
    </row>
    <row r="922" ht="13.5" customHeight="1">
      <c r="A922" s="83"/>
      <c r="B922" s="84"/>
      <c r="C922" s="85"/>
      <c r="D922" s="83"/>
      <c r="E922" s="86"/>
      <c r="F922" s="87"/>
      <c r="G922" s="87"/>
      <c r="H922" s="88"/>
      <c r="I922" s="89"/>
      <c r="J922" s="90"/>
      <c r="K922" s="90"/>
      <c r="L922" s="90"/>
      <c r="M922" s="90"/>
      <c r="N922" s="91"/>
      <c r="O922" s="84"/>
      <c r="P922" s="9"/>
      <c r="Q922" s="9"/>
      <c r="R922" s="83"/>
      <c r="S922" s="92"/>
      <c r="T922" s="93"/>
      <c r="U922" s="94"/>
      <c r="V922" s="93"/>
      <c r="W922" s="90"/>
      <c r="X922" s="95"/>
      <c r="Y922" s="9"/>
      <c r="Z922" s="9"/>
      <c r="AA922" s="9"/>
    </row>
    <row r="923" ht="13.5" customHeight="1">
      <c r="A923" s="83"/>
      <c r="B923" s="84"/>
      <c r="C923" s="85"/>
      <c r="D923" s="83"/>
      <c r="E923" s="86"/>
      <c r="F923" s="87"/>
      <c r="G923" s="87"/>
      <c r="H923" s="88"/>
      <c r="I923" s="89"/>
      <c r="J923" s="90"/>
      <c r="K923" s="90"/>
      <c r="L923" s="90"/>
      <c r="M923" s="90"/>
      <c r="N923" s="91"/>
      <c r="O923" s="84"/>
      <c r="P923" s="9"/>
      <c r="Q923" s="9"/>
      <c r="R923" s="83"/>
      <c r="S923" s="92"/>
      <c r="T923" s="93"/>
      <c r="U923" s="94"/>
      <c r="V923" s="93"/>
      <c r="W923" s="90"/>
      <c r="X923" s="95"/>
      <c r="Y923" s="9"/>
      <c r="Z923" s="9"/>
      <c r="AA923" s="9"/>
    </row>
    <row r="924" ht="13.5" customHeight="1">
      <c r="A924" s="83"/>
      <c r="B924" s="84"/>
      <c r="C924" s="85"/>
      <c r="D924" s="83"/>
      <c r="E924" s="86"/>
      <c r="F924" s="87"/>
      <c r="G924" s="87"/>
      <c r="H924" s="88"/>
      <c r="I924" s="89"/>
      <c r="J924" s="90"/>
      <c r="K924" s="90"/>
      <c r="L924" s="90"/>
      <c r="M924" s="90"/>
      <c r="N924" s="91"/>
      <c r="O924" s="84"/>
      <c r="P924" s="9"/>
      <c r="Q924" s="9"/>
      <c r="R924" s="83"/>
      <c r="S924" s="92"/>
      <c r="T924" s="93"/>
      <c r="U924" s="94"/>
      <c r="V924" s="93"/>
      <c r="W924" s="90"/>
      <c r="X924" s="95"/>
      <c r="Y924" s="9"/>
      <c r="Z924" s="9"/>
      <c r="AA924" s="9"/>
    </row>
    <row r="925" ht="13.5" customHeight="1">
      <c r="A925" s="83"/>
      <c r="B925" s="84"/>
      <c r="C925" s="85"/>
      <c r="D925" s="83"/>
      <c r="E925" s="86"/>
      <c r="F925" s="87"/>
      <c r="G925" s="87"/>
      <c r="H925" s="88"/>
      <c r="I925" s="89"/>
      <c r="J925" s="90"/>
      <c r="K925" s="90"/>
      <c r="L925" s="90"/>
      <c r="M925" s="90"/>
      <c r="N925" s="91"/>
      <c r="O925" s="84"/>
      <c r="P925" s="9"/>
      <c r="Q925" s="9"/>
      <c r="R925" s="83"/>
      <c r="S925" s="92"/>
      <c r="T925" s="93"/>
      <c r="U925" s="94"/>
      <c r="V925" s="93"/>
      <c r="W925" s="90"/>
      <c r="X925" s="95"/>
      <c r="Y925" s="9"/>
      <c r="Z925" s="9"/>
      <c r="AA925" s="9"/>
    </row>
    <row r="926" ht="13.5" customHeight="1">
      <c r="A926" s="83"/>
      <c r="B926" s="84"/>
      <c r="C926" s="85"/>
      <c r="D926" s="83"/>
      <c r="E926" s="86"/>
      <c r="F926" s="87"/>
      <c r="G926" s="87"/>
      <c r="H926" s="88"/>
      <c r="I926" s="89"/>
      <c r="J926" s="90"/>
      <c r="K926" s="90"/>
      <c r="L926" s="90"/>
      <c r="M926" s="90"/>
      <c r="N926" s="91"/>
      <c r="O926" s="84"/>
      <c r="P926" s="9"/>
      <c r="Q926" s="9"/>
      <c r="R926" s="83"/>
      <c r="S926" s="92"/>
      <c r="T926" s="93"/>
      <c r="U926" s="94"/>
      <c r="V926" s="93"/>
      <c r="W926" s="90"/>
      <c r="X926" s="95"/>
      <c r="Y926" s="9"/>
      <c r="Z926" s="9"/>
      <c r="AA926" s="9"/>
    </row>
    <row r="927" ht="13.5" customHeight="1">
      <c r="A927" s="83"/>
      <c r="B927" s="84"/>
      <c r="C927" s="85"/>
      <c r="D927" s="83"/>
      <c r="E927" s="86"/>
      <c r="F927" s="87"/>
      <c r="G927" s="87"/>
      <c r="H927" s="88"/>
      <c r="I927" s="89"/>
      <c r="J927" s="90"/>
      <c r="K927" s="90"/>
      <c r="L927" s="90"/>
      <c r="M927" s="90"/>
      <c r="N927" s="91"/>
      <c r="O927" s="84"/>
      <c r="P927" s="9"/>
      <c r="Q927" s="9"/>
      <c r="R927" s="83"/>
      <c r="S927" s="92"/>
      <c r="T927" s="93"/>
      <c r="U927" s="94"/>
      <c r="V927" s="93"/>
      <c r="W927" s="90"/>
      <c r="X927" s="95"/>
      <c r="Y927" s="9"/>
      <c r="Z927" s="9"/>
      <c r="AA927" s="9"/>
    </row>
    <row r="928" ht="13.5" customHeight="1">
      <c r="A928" s="83"/>
      <c r="B928" s="84"/>
      <c r="C928" s="85"/>
      <c r="D928" s="83"/>
      <c r="E928" s="86"/>
      <c r="F928" s="87"/>
      <c r="G928" s="87"/>
      <c r="H928" s="88"/>
      <c r="I928" s="89"/>
      <c r="J928" s="90"/>
      <c r="K928" s="90"/>
      <c r="L928" s="90"/>
      <c r="M928" s="90"/>
      <c r="N928" s="91"/>
      <c r="O928" s="84"/>
      <c r="P928" s="9"/>
      <c r="Q928" s="9"/>
      <c r="R928" s="83"/>
      <c r="S928" s="92"/>
      <c r="T928" s="93"/>
      <c r="U928" s="94"/>
      <c r="V928" s="93"/>
      <c r="W928" s="90"/>
      <c r="X928" s="95"/>
      <c r="Y928" s="9"/>
      <c r="Z928" s="9"/>
      <c r="AA928" s="9"/>
    </row>
    <row r="929" ht="13.5" customHeight="1">
      <c r="A929" s="83"/>
      <c r="B929" s="84"/>
      <c r="C929" s="85"/>
      <c r="D929" s="83"/>
      <c r="E929" s="86"/>
      <c r="F929" s="87"/>
      <c r="G929" s="87"/>
      <c r="H929" s="88"/>
      <c r="I929" s="89"/>
      <c r="J929" s="90"/>
      <c r="K929" s="90"/>
      <c r="L929" s="90"/>
      <c r="M929" s="90"/>
      <c r="N929" s="91"/>
      <c r="O929" s="84"/>
      <c r="P929" s="9"/>
      <c r="Q929" s="9"/>
      <c r="R929" s="83"/>
      <c r="S929" s="92"/>
      <c r="T929" s="93"/>
      <c r="U929" s="94"/>
      <c r="V929" s="93"/>
      <c r="W929" s="90"/>
      <c r="X929" s="95"/>
      <c r="Y929" s="9"/>
      <c r="Z929" s="9"/>
      <c r="AA929" s="9"/>
    </row>
    <row r="930" ht="13.5" customHeight="1">
      <c r="A930" s="83"/>
      <c r="B930" s="84"/>
      <c r="C930" s="85"/>
      <c r="D930" s="83"/>
      <c r="E930" s="86"/>
      <c r="F930" s="87"/>
      <c r="G930" s="87"/>
      <c r="H930" s="88"/>
      <c r="I930" s="89"/>
      <c r="J930" s="90"/>
      <c r="K930" s="90"/>
      <c r="L930" s="90"/>
      <c r="M930" s="90"/>
      <c r="N930" s="91"/>
      <c r="O930" s="84"/>
      <c r="P930" s="9"/>
      <c r="Q930" s="9"/>
      <c r="R930" s="83"/>
      <c r="S930" s="92"/>
      <c r="T930" s="93"/>
      <c r="U930" s="94"/>
      <c r="V930" s="93"/>
      <c r="W930" s="90"/>
      <c r="X930" s="95"/>
      <c r="Y930" s="9"/>
      <c r="Z930" s="9"/>
      <c r="AA930" s="9"/>
    </row>
    <row r="931" ht="13.5" customHeight="1">
      <c r="A931" s="83"/>
      <c r="B931" s="84"/>
      <c r="C931" s="85"/>
      <c r="D931" s="83"/>
      <c r="E931" s="86"/>
      <c r="F931" s="87"/>
      <c r="G931" s="87"/>
      <c r="H931" s="88"/>
      <c r="I931" s="89"/>
      <c r="J931" s="90"/>
      <c r="K931" s="90"/>
      <c r="L931" s="90"/>
      <c r="M931" s="90"/>
      <c r="N931" s="91"/>
      <c r="O931" s="84"/>
      <c r="P931" s="9"/>
      <c r="Q931" s="9"/>
      <c r="R931" s="83"/>
      <c r="S931" s="92"/>
      <c r="T931" s="93"/>
      <c r="U931" s="94"/>
      <c r="V931" s="93"/>
      <c r="W931" s="90"/>
      <c r="X931" s="95"/>
      <c r="Y931" s="9"/>
      <c r="Z931" s="9"/>
      <c r="AA931" s="9"/>
    </row>
    <row r="932" ht="13.5" customHeight="1">
      <c r="A932" s="83"/>
      <c r="B932" s="84"/>
      <c r="C932" s="85"/>
      <c r="D932" s="83"/>
      <c r="E932" s="86"/>
      <c r="F932" s="87"/>
      <c r="G932" s="87"/>
      <c r="H932" s="88"/>
      <c r="I932" s="89"/>
      <c r="J932" s="90"/>
      <c r="K932" s="90"/>
      <c r="L932" s="90"/>
      <c r="M932" s="90"/>
      <c r="N932" s="91"/>
      <c r="O932" s="84"/>
      <c r="P932" s="9"/>
      <c r="Q932" s="9"/>
      <c r="R932" s="83"/>
      <c r="S932" s="92"/>
      <c r="T932" s="93"/>
      <c r="U932" s="94"/>
      <c r="V932" s="93"/>
      <c r="W932" s="90"/>
      <c r="X932" s="95"/>
      <c r="Y932" s="9"/>
      <c r="Z932" s="9"/>
      <c r="AA932" s="9"/>
    </row>
    <row r="933" ht="13.5" customHeight="1">
      <c r="A933" s="83"/>
      <c r="B933" s="84"/>
      <c r="C933" s="85"/>
      <c r="D933" s="83"/>
      <c r="E933" s="86"/>
      <c r="F933" s="87"/>
      <c r="G933" s="87"/>
      <c r="H933" s="88"/>
      <c r="I933" s="89"/>
      <c r="J933" s="90"/>
      <c r="K933" s="90"/>
      <c r="L933" s="90"/>
      <c r="M933" s="90"/>
      <c r="N933" s="91"/>
      <c r="O933" s="84"/>
      <c r="P933" s="9"/>
      <c r="Q933" s="9"/>
      <c r="R933" s="83"/>
      <c r="S933" s="92"/>
      <c r="T933" s="93"/>
      <c r="U933" s="94"/>
      <c r="V933" s="93"/>
      <c r="W933" s="90"/>
      <c r="X933" s="95"/>
      <c r="Y933" s="9"/>
      <c r="Z933" s="9"/>
      <c r="AA933" s="9"/>
    </row>
    <row r="934" ht="13.5" customHeight="1">
      <c r="A934" s="83"/>
      <c r="B934" s="84"/>
      <c r="C934" s="85"/>
      <c r="D934" s="83"/>
      <c r="E934" s="86"/>
      <c r="F934" s="87"/>
      <c r="G934" s="87"/>
      <c r="H934" s="88"/>
      <c r="I934" s="89"/>
      <c r="J934" s="90"/>
      <c r="K934" s="90"/>
      <c r="L934" s="90"/>
      <c r="M934" s="90"/>
      <c r="N934" s="91"/>
      <c r="O934" s="84"/>
      <c r="P934" s="9"/>
      <c r="Q934" s="9"/>
      <c r="R934" s="83"/>
      <c r="S934" s="92"/>
      <c r="T934" s="93"/>
      <c r="U934" s="94"/>
      <c r="V934" s="93"/>
      <c r="W934" s="90"/>
      <c r="X934" s="95"/>
      <c r="Y934" s="9"/>
      <c r="Z934" s="9"/>
      <c r="AA934" s="9"/>
    </row>
    <row r="935" ht="13.5" customHeight="1">
      <c r="A935" s="83"/>
      <c r="B935" s="84"/>
      <c r="C935" s="85"/>
      <c r="D935" s="83"/>
      <c r="E935" s="86"/>
      <c r="F935" s="87"/>
      <c r="G935" s="87"/>
      <c r="H935" s="88"/>
      <c r="I935" s="89"/>
      <c r="J935" s="90"/>
      <c r="K935" s="90"/>
      <c r="L935" s="90"/>
      <c r="M935" s="90"/>
      <c r="N935" s="91"/>
      <c r="O935" s="84"/>
      <c r="P935" s="9"/>
      <c r="Q935" s="9"/>
      <c r="R935" s="83"/>
      <c r="S935" s="92"/>
      <c r="T935" s="93"/>
      <c r="U935" s="94"/>
      <c r="V935" s="93"/>
      <c r="W935" s="90"/>
      <c r="X935" s="95"/>
      <c r="Y935" s="9"/>
      <c r="Z935" s="9"/>
      <c r="AA935" s="9"/>
    </row>
    <row r="936" ht="13.5" customHeight="1">
      <c r="A936" s="83"/>
      <c r="B936" s="84"/>
      <c r="C936" s="85"/>
      <c r="D936" s="83"/>
      <c r="E936" s="86"/>
      <c r="F936" s="87"/>
      <c r="G936" s="87"/>
      <c r="H936" s="88"/>
      <c r="I936" s="89"/>
      <c r="J936" s="90"/>
      <c r="K936" s="90"/>
      <c r="L936" s="90"/>
      <c r="M936" s="90"/>
      <c r="N936" s="91"/>
      <c r="O936" s="84"/>
      <c r="P936" s="9"/>
      <c r="Q936" s="9"/>
      <c r="R936" s="83"/>
      <c r="S936" s="92"/>
      <c r="T936" s="93"/>
      <c r="U936" s="94"/>
      <c r="V936" s="93"/>
      <c r="W936" s="90"/>
      <c r="X936" s="95"/>
      <c r="Y936" s="9"/>
      <c r="Z936" s="9"/>
      <c r="AA936" s="9"/>
    </row>
    <row r="937" ht="13.5" customHeight="1">
      <c r="A937" s="83"/>
      <c r="B937" s="84"/>
      <c r="C937" s="85"/>
      <c r="D937" s="83"/>
      <c r="E937" s="86"/>
      <c r="F937" s="87"/>
      <c r="G937" s="87"/>
      <c r="H937" s="88"/>
      <c r="I937" s="89"/>
      <c r="J937" s="90"/>
      <c r="K937" s="90"/>
      <c r="L937" s="90"/>
      <c r="M937" s="90"/>
      <c r="N937" s="91"/>
      <c r="O937" s="84"/>
      <c r="P937" s="9"/>
      <c r="Q937" s="9"/>
      <c r="R937" s="83"/>
      <c r="S937" s="92"/>
      <c r="T937" s="93"/>
      <c r="U937" s="94"/>
      <c r="V937" s="93"/>
      <c r="W937" s="90"/>
      <c r="X937" s="95"/>
      <c r="Y937" s="9"/>
      <c r="Z937" s="9"/>
      <c r="AA937" s="9"/>
    </row>
    <row r="938" ht="13.5" customHeight="1">
      <c r="A938" s="83"/>
      <c r="B938" s="84"/>
      <c r="C938" s="85"/>
      <c r="D938" s="83"/>
      <c r="E938" s="86"/>
      <c r="F938" s="87"/>
      <c r="G938" s="87"/>
      <c r="H938" s="88"/>
      <c r="I938" s="89"/>
      <c r="J938" s="90"/>
      <c r="K938" s="90"/>
      <c r="L938" s="90"/>
      <c r="M938" s="90"/>
      <c r="N938" s="91"/>
      <c r="O938" s="84"/>
      <c r="P938" s="9"/>
      <c r="Q938" s="9"/>
      <c r="R938" s="83"/>
      <c r="S938" s="92"/>
      <c r="T938" s="93"/>
      <c r="U938" s="94"/>
      <c r="V938" s="93"/>
      <c r="W938" s="90"/>
      <c r="X938" s="95"/>
      <c r="Y938" s="9"/>
      <c r="Z938" s="9"/>
      <c r="AA938" s="9"/>
    </row>
    <row r="939" ht="13.5" customHeight="1">
      <c r="A939" s="83"/>
      <c r="B939" s="84"/>
      <c r="C939" s="85"/>
      <c r="D939" s="83"/>
      <c r="E939" s="86"/>
      <c r="F939" s="87"/>
      <c r="G939" s="87"/>
      <c r="H939" s="88"/>
      <c r="I939" s="89"/>
      <c r="J939" s="90"/>
      <c r="K939" s="90"/>
      <c r="L939" s="90"/>
      <c r="M939" s="90"/>
      <c r="N939" s="91"/>
      <c r="O939" s="84"/>
      <c r="P939" s="9"/>
      <c r="Q939" s="9"/>
      <c r="R939" s="83"/>
      <c r="S939" s="92"/>
      <c r="T939" s="93"/>
      <c r="U939" s="94"/>
      <c r="V939" s="93"/>
      <c r="W939" s="90"/>
      <c r="X939" s="95"/>
      <c r="Y939" s="9"/>
      <c r="Z939" s="9"/>
      <c r="AA939" s="9"/>
    </row>
    <row r="940" ht="13.5" customHeight="1">
      <c r="A940" s="83"/>
      <c r="B940" s="84"/>
      <c r="C940" s="85"/>
      <c r="D940" s="83"/>
      <c r="E940" s="86"/>
      <c r="F940" s="87"/>
      <c r="G940" s="87"/>
      <c r="H940" s="88"/>
      <c r="I940" s="89"/>
      <c r="J940" s="90"/>
      <c r="K940" s="90"/>
      <c r="L940" s="90"/>
      <c r="M940" s="90"/>
      <c r="N940" s="91"/>
      <c r="O940" s="84"/>
      <c r="P940" s="9"/>
      <c r="Q940" s="9"/>
      <c r="R940" s="83"/>
      <c r="S940" s="92"/>
      <c r="T940" s="93"/>
      <c r="U940" s="94"/>
      <c r="V940" s="93"/>
      <c r="W940" s="90"/>
      <c r="X940" s="95"/>
      <c r="Y940" s="9"/>
      <c r="Z940" s="9"/>
      <c r="AA940" s="9"/>
    </row>
    <row r="941" ht="13.5" customHeight="1">
      <c r="A941" s="83"/>
      <c r="B941" s="84"/>
      <c r="C941" s="85"/>
      <c r="D941" s="83"/>
      <c r="E941" s="86"/>
      <c r="F941" s="87"/>
      <c r="G941" s="87"/>
      <c r="H941" s="88"/>
      <c r="I941" s="89"/>
      <c r="J941" s="90"/>
      <c r="K941" s="90"/>
      <c r="L941" s="90"/>
      <c r="M941" s="90"/>
      <c r="N941" s="91"/>
      <c r="O941" s="84"/>
      <c r="P941" s="9"/>
      <c r="Q941" s="9"/>
      <c r="R941" s="83"/>
      <c r="S941" s="92"/>
      <c r="T941" s="93"/>
      <c r="U941" s="94"/>
      <c r="V941" s="93"/>
      <c r="W941" s="90"/>
      <c r="X941" s="95"/>
      <c r="Y941" s="9"/>
      <c r="Z941" s="9"/>
      <c r="AA941" s="9"/>
    </row>
    <row r="942" ht="13.5" customHeight="1">
      <c r="A942" s="83"/>
      <c r="B942" s="84"/>
      <c r="C942" s="85"/>
      <c r="D942" s="83"/>
      <c r="E942" s="86"/>
      <c r="F942" s="87"/>
      <c r="G942" s="87"/>
      <c r="H942" s="88"/>
      <c r="I942" s="89"/>
      <c r="J942" s="90"/>
      <c r="K942" s="90"/>
      <c r="L942" s="90"/>
      <c r="M942" s="90"/>
      <c r="N942" s="91"/>
      <c r="O942" s="84"/>
      <c r="P942" s="9"/>
      <c r="Q942" s="9"/>
      <c r="R942" s="83"/>
      <c r="S942" s="92"/>
      <c r="T942" s="93"/>
      <c r="U942" s="94"/>
      <c r="V942" s="93"/>
      <c r="W942" s="90"/>
      <c r="X942" s="95"/>
      <c r="Y942" s="9"/>
      <c r="Z942" s="9"/>
      <c r="AA942" s="9"/>
    </row>
    <row r="943" ht="13.5" customHeight="1">
      <c r="A943" s="83"/>
      <c r="B943" s="84"/>
      <c r="C943" s="85"/>
      <c r="D943" s="83"/>
      <c r="E943" s="86"/>
      <c r="F943" s="87"/>
      <c r="G943" s="87"/>
      <c r="H943" s="88"/>
      <c r="I943" s="89"/>
      <c r="J943" s="90"/>
      <c r="K943" s="90"/>
      <c r="L943" s="90"/>
      <c r="M943" s="90"/>
      <c r="N943" s="91"/>
      <c r="O943" s="84"/>
      <c r="P943" s="9"/>
      <c r="Q943" s="9"/>
      <c r="R943" s="83"/>
      <c r="S943" s="92"/>
      <c r="T943" s="93"/>
      <c r="U943" s="94"/>
      <c r="V943" s="93"/>
      <c r="W943" s="90"/>
      <c r="X943" s="95"/>
      <c r="Y943" s="9"/>
      <c r="Z943" s="9"/>
      <c r="AA943" s="9"/>
    </row>
    <row r="944" ht="13.5" customHeight="1">
      <c r="A944" s="83"/>
      <c r="B944" s="84"/>
      <c r="C944" s="85"/>
      <c r="D944" s="83"/>
      <c r="E944" s="86"/>
      <c r="F944" s="87"/>
      <c r="G944" s="87"/>
      <c r="H944" s="88"/>
      <c r="I944" s="89"/>
      <c r="J944" s="90"/>
      <c r="K944" s="90"/>
      <c r="L944" s="90"/>
      <c r="M944" s="90"/>
      <c r="N944" s="91"/>
      <c r="O944" s="84"/>
      <c r="P944" s="9"/>
      <c r="Q944" s="9"/>
      <c r="R944" s="83"/>
      <c r="S944" s="92"/>
      <c r="T944" s="93"/>
      <c r="U944" s="94"/>
      <c r="V944" s="93"/>
      <c r="W944" s="90"/>
      <c r="X944" s="95"/>
      <c r="Y944" s="9"/>
      <c r="Z944" s="9"/>
      <c r="AA944" s="9"/>
    </row>
    <row r="945" ht="13.5" customHeight="1">
      <c r="A945" s="83"/>
      <c r="B945" s="84"/>
      <c r="C945" s="85"/>
      <c r="D945" s="83"/>
      <c r="E945" s="86"/>
      <c r="F945" s="87"/>
      <c r="G945" s="87"/>
      <c r="H945" s="88"/>
      <c r="I945" s="89"/>
      <c r="J945" s="90"/>
      <c r="K945" s="90"/>
      <c r="L945" s="90"/>
      <c r="M945" s="90"/>
      <c r="N945" s="91"/>
      <c r="O945" s="84"/>
      <c r="P945" s="9"/>
      <c r="Q945" s="9"/>
      <c r="R945" s="83"/>
      <c r="S945" s="92"/>
      <c r="T945" s="93"/>
      <c r="U945" s="94"/>
      <c r="V945" s="93"/>
      <c r="W945" s="90"/>
      <c r="X945" s="95"/>
      <c r="Y945" s="9"/>
      <c r="Z945" s="9"/>
      <c r="AA945" s="9"/>
    </row>
    <row r="946" ht="13.5" customHeight="1">
      <c r="A946" s="83"/>
      <c r="B946" s="84"/>
      <c r="C946" s="85"/>
      <c r="D946" s="83"/>
      <c r="E946" s="86"/>
      <c r="F946" s="87"/>
      <c r="G946" s="87"/>
      <c r="H946" s="88"/>
      <c r="I946" s="89"/>
      <c r="J946" s="90"/>
      <c r="K946" s="90"/>
      <c r="L946" s="90"/>
      <c r="M946" s="90"/>
      <c r="N946" s="91"/>
      <c r="O946" s="84"/>
      <c r="P946" s="9"/>
      <c r="Q946" s="9"/>
      <c r="R946" s="83"/>
      <c r="S946" s="92"/>
      <c r="T946" s="93"/>
      <c r="U946" s="94"/>
      <c r="V946" s="93"/>
      <c r="W946" s="90"/>
      <c r="X946" s="95"/>
      <c r="Y946" s="9"/>
      <c r="Z946" s="9"/>
      <c r="AA946" s="9"/>
    </row>
    <row r="947" ht="13.5" customHeight="1">
      <c r="A947" s="83"/>
      <c r="B947" s="84"/>
      <c r="C947" s="85"/>
      <c r="D947" s="83"/>
      <c r="E947" s="86"/>
      <c r="F947" s="87"/>
      <c r="G947" s="87"/>
      <c r="H947" s="88"/>
      <c r="I947" s="89"/>
      <c r="J947" s="90"/>
      <c r="K947" s="90"/>
      <c r="L947" s="90"/>
      <c r="M947" s="90"/>
      <c r="N947" s="91"/>
      <c r="O947" s="84"/>
      <c r="P947" s="9"/>
      <c r="Q947" s="9"/>
      <c r="R947" s="83"/>
      <c r="S947" s="92"/>
      <c r="T947" s="93"/>
      <c r="U947" s="94"/>
      <c r="V947" s="93"/>
      <c r="W947" s="90"/>
      <c r="X947" s="95"/>
      <c r="Y947" s="9"/>
      <c r="Z947" s="9"/>
      <c r="AA947" s="9"/>
    </row>
    <row r="948" ht="13.5" customHeight="1">
      <c r="A948" s="83"/>
      <c r="B948" s="84"/>
      <c r="C948" s="85"/>
      <c r="D948" s="83"/>
      <c r="E948" s="86"/>
      <c r="F948" s="87"/>
      <c r="G948" s="87"/>
      <c r="H948" s="88"/>
      <c r="I948" s="89"/>
      <c r="J948" s="90"/>
      <c r="K948" s="90"/>
      <c r="L948" s="90"/>
      <c r="M948" s="90"/>
      <c r="N948" s="91"/>
      <c r="O948" s="84"/>
      <c r="P948" s="9"/>
      <c r="Q948" s="9"/>
      <c r="R948" s="83"/>
      <c r="S948" s="92"/>
      <c r="T948" s="93"/>
      <c r="U948" s="94"/>
      <c r="V948" s="93"/>
      <c r="W948" s="90"/>
      <c r="X948" s="95"/>
      <c r="Y948" s="9"/>
      <c r="Z948" s="9"/>
      <c r="AA948" s="9"/>
    </row>
    <row r="949" ht="13.5" customHeight="1">
      <c r="A949" s="83"/>
      <c r="B949" s="84"/>
      <c r="C949" s="85"/>
      <c r="D949" s="83"/>
      <c r="E949" s="86"/>
      <c r="F949" s="87"/>
      <c r="G949" s="87"/>
      <c r="H949" s="88"/>
      <c r="I949" s="89"/>
      <c r="J949" s="90"/>
      <c r="K949" s="90"/>
      <c r="L949" s="90"/>
      <c r="M949" s="90"/>
      <c r="N949" s="91"/>
      <c r="O949" s="84"/>
      <c r="P949" s="9"/>
      <c r="Q949" s="9"/>
      <c r="R949" s="83"/>
      <c r="S949" s="92"/>
      <c r="T949" s="93"/>
      <c r="U949" s="94"/>
      <c r="V949" s="93"/>
      <c r="W949" s="90"/>
      <c r="X949" s="95"/>
      <c r="Y949" s="9"/>
      <c r="Z949" s="9"/>
      <c r="AA949" s="9"/>
    </row>
    <row r="950" ht="13.5" customHeight="1">
      <c r="A950" s="83"/>
      <c r="B950" s="84"/>
      <c r="C950" s="85"/>
      <c r="D950" s="83"/>
      <c r="E950" s="86"/>
      <c r="F950" s="87"/>
      <c r="G950" s="87"/>
      <c r="H950" s="88"/>
      <c r="I950" s="89"/>
      <c r="J950" s="90"/>
      <c r="K950" s="90"/>
      <c r="L950" s="90"/>
      <c r="M950" s="90"/>
      <c r="N950" s="91"/>
      <c r="O950" s="84"/>
      <c r="P950" s="9"/>
      <c r="Q950" s="9"/>
      <c r="R950" s="83"/>
      <c r="S950" s="92"/>
      <c r="T950" s="93"/>
      <c r="U950" s="94"/>
      <c r="V950" s="93"/>
      <c r="W950" s="90"/>
      <c r="X950" s="95"/>
      <c r="Y950" s="9"/>
      <c r="Z950" s="9"/>
      <c r="AA950" s="9"/>
    </row>
    <row r="951" ht="13.5" customHeight="1">
      <c r="A951" s="83"/>
      <c r="B951" s="84"/>
      <c r="C951" s="85"/>
      <c r="D951" s="83"/>
      <c r="E951" s="86"/>
      <c r="F951" s="87"/>
      <c r="G951" s="87"/>
      <c r="H951" s="88"/>
      <c r="I951" s="89"/>
      <c r="J951" s="90"/>
      <c r="K951" s="90"/>
      <c r="L951" s="90"/>
      <c r="M951" s="90"/>
      <c r="N951" s="91"/>
      <c r="O951" s="84"/>
      <c r="P951" s="9"/>
      <c r="Q951" s="9"/>
      <c r="R951" s="83"/>
      <c r="S951" s="92"/>
      <c r="T951" s="93"/>
      <c r="U951" s="94"/>
      <c r="V951" s="93"/>
      <c r="W951" s="90"/>
      <c r="X951" s="95"/>
      <c r="Y951" s="9"/>
      <c r="Z951" s="9"/>
      <c r="AA951" s="9"/>
    </row>
    <row r="952" ht="13.5" customHeight="1">
      <c r="A952" s="83"/>
      <c r="B952" s="84"/>
      <c r="C952" s="85"/>
      <c r="D952" s="83"/>
      <c r="E952" s="86"/>
      <c r="F952" s="87"/>
      <c r="G952" s="87"/>
      <c r="H952" s="88"/>
      <c r="I952" s="89"/>
      <c r="J952" s="90"/>
      <c r="K952" s="90"/>
      <c r="L952" s="90"/>
      <c r="M952" s="90"/>
      <c r="N952" s="91"/>
      <c r="O952" s="84"/>
      <c r="P952" s="9"/>
      <c r="Q952" s="9"/>
      <c r="R952" s="83"/>
      <c r="S952" s="92"/>
      <c r="T952" s="93"/>
      <c r="U952" s="94"/>
      <c r="V952" s="93"/>
      <c r="W952" s="90"/>
      <c r="X952" s="95"/>
      <c r="Y952" s="9"/>
      <c r="Z952" s="9"/>
      <c r="AA952" s="9"/>
    </row>
    <row r="953" ht="13.5" customHeight="1">
      <c r="A953" s="83"/>
      <c r="B953" s="84"/>
      <c r="C953" s="85"/>
      <c r="D953" s="83"/>
      <c r="E953" s="86"/>
      <c r="F953" s="87"/>
      <c r="G953" s="87"/>
      <c r="H953" s="88"/>
      <c r="I953" s="89"/>
      <c r="J953" s="90"/>
      <c r="K953" s="90"/>
      <c r="L953" s="90"/>
      <c r="M953" s="90"/>
      <c r="N953" s="91"/>
      <c r="O953" s="84"/>
      <c r="P953" s="9"/>
      <c r="Q953" s="9"/>
      <c r="R953" s="83"/>
      <c r="S953" s="92"/>
      <c r="T953" s="93"/>
      <c r="U953" s="94"/>
      <c r="V953" s="93"/>
      <c r="W953" s="90"/>
      <c r="X953" s="95"/>
      <c r="Y953" s="9"/>
      <c r="Z953" s="9"/>
      <c r="AA953" s="9"/>
    </row>
    <row r="954" ht="13.5" customHeight="1">
      <c r="A954" s="83"/>
      <c r="B954" s="84"/>
      <c r="C954" s="85"/>
      <c r="D954" s="83"/>
      <c r="E954" s="86"/>
      <c r="F954" s="87"/>
      <c r="G954" s="87"/>
      <c r="H954" s="88"/>
      <c r="I954" s="89"/>
      <c r="J954" s="90"/>
      <c r="K954" s="90"/>
      <c r="L954" s="90"/>
      <c r="M954" s="90"/>
      <c r="N954" s="91"/>
      <c r="O954" s="84"/>
      <c r="P954" s="9"/>
      <c r="Q954" s="9"/>
      <c r="R954" s="83"/>
      <c r="S954" s="92"/>
      <c r="T954" s="93"/>
      <c r="U954" s="94"/>
      <c r="V954" s="93"/>
      <c r="W954" s="90"/>
      <c r="X954" s="95"/>
      <c r="Y954" s="9"/>
      <c r="Z954" s="9"/>
      <c r="AA954" s="9"/>
    </row>
    <row r="955" ht="13.5" customHeight="1">
      <c r="A955" s="83"/>
      <c r="B955" s="84"/>
      <c r="C955" s="85"/>
      <c r="D955" s="83"/>
      <c r="E955" s="86"/>
      <c r="F955" s="87"/>
      <c r="G955" s="87"/>
      <c r="H955" s="88"/>
      <c r="I955" s="89"/>
      <c r="J955" s="90"/>
      <c r="K955" s="90"/>
      <c r="L955" s="90"/>
      <c r="M955" s="90"/>
      <c r="N955" s="91"/>
      <c r="O955" s="84"/>
      <c r="P955" s="9"/>
      <c r="Q955" s="9"/>
      <c r="R955" s="83"/>
      <c r="S955" s="92"/>
      <c r="T955" s="93"/>
      <c r="U955" s="94"/>
      <c r="V955" s="93"/>
      <c r="W955" s="90"/>
      <c r="X955" s="95"/>
      <c r="Y955" s="9"/>
      <c r="Z955" s="9"/>
      <c r="AA955" s="9"/>
    </row>
    <row r="956" ht="13.5" customHeight="1">
      <c r="A956" s="83"/>
      <c r="B956" s="84"/>
      <c r="C956" s="85"/>
      <c r="D956" s="83"/>
      <c r="E956" s="86"/>
      <c r="F956" s="87"/>
      <c r="G956" s="87"/>
      <c r="H956" s="88"/>
      <c r="I956" s="89"/>
      <c r="J956" s="90"/>
      <c r="K956" s="90"/>
      <c r="L956" s="90"/>
      <c r="M956" s="90"/>
      <c r="N956" s="91"/>
      <c r="O956" s="84"/>
      <c r="P956" s="9"/>
      <c r="Q956" s="9"/>
      <c r="R956" s="83"/>
      <c r="S956" s="92"/>
      <c r="T956" s="93"/>
      <c r="U956" s="94"/>
      <c r="V956" s="93"/>
      <c r="W956" s="90"/>
      <c r="X956" s="95"/>
      <c r="Y956" s="9"/>
      <c r="Z956" s="9"/>
      <c r="AA956" s="9"/>
    </row>
    <row r="957" ht="13.5" customHeight="1">
      <c r="A957" s="83"/>
      <c r="B957" s="84"/>
      <c r="C957" s="85"/>
      <c r="D957" s="83"/>
      <c r="E957" s="86"/>
      <c r="F957" s="87"/>
      <c r="G957" s="87"/>
      <c r="H957" s="88"/>
      <c r="I957" s="89"/>
      <c r="J957" s="90"/>
      <c r="K957" s="90"/>
      <c r="L957" s="90"/>
      <c r="M957" s="90"/>
      <c r="N957" s="91"/>
      <c r="O957" s="84"/>
      <c r="P957" s="9"/>
      <c r="Q957" s="9"/>
      <c r="R957" s="83"/>
      <c r="S957" s="92"/>
      <c r="T957" s="93"/>
      <c r="U957" s="94"/>
      <c r="V957" s="93"/>
      <c r="W957" s="90"/>
      <c r="X957" s="95"/>
      <c r="Y957" s="9"/>
      <c r="Z957" s="9"/>
      <c r="AA957" s="9"/>
    </row>
    <row r="958" ht="13.5" customHeight="1">
      <c r="A958" s="83"/>
      <c r="B958" s="84"/>
      <c r="C958" s="85"/>
      <c r="D958" s="83"/>
      <c r="E958" s="86"/>
      <c r="F958" s="87"/>
      <c r="G958" s="87"/>
      <c r="H958" s="88"/>
      <c r="I958" s="89"/>
      <c r="J958" s="90"/>
      <c r="K958" s="90"/>
      <c r="L958" s="90"/>
      <c r="M958" s="90"/>
      <c r="N958" s="91"/>
      <c r="O958" s="84"/>
      <c r="P958" s="9"/>
      <c r="Q958" s="9"/>
      <c r="R958" s="83"/>
      <c r="S958" s="92"/>
      <c r="T958" s="93"/>
      <c r="U958" s="94"/>
      <c r="V958" s="93"/>
      <c r="W958" s="90"/>
      <c r="X958" s="95"/>
      <c r="Y958" s="9"/>
      <c r="Z958" s="9"/>
      <c r="AA958" s="9"/>
    </row>
    <row r="959" ht="13.5" customHeight="1">
      <c r="A959" s="83"/>
      <c r="B959" s="84"/>
      <c r="C959" s="85"/>
      <c r="D959" s="83"/>
      <c r="E959" s="86"/>
      <c r="F959" s="87"/>
      <c r="G959" s="87"/>
      <c r="H959" s="88"/>
      <c r="I959" s="89"/>
      <c r="J959" s="90"/>
      <c r="K959" s="90"/>
      <c r="L959" s="90"/>
      <c r="M959" s="90"/>
      <c r="N959" s="91"/>
      <c r="O959" s="84"/>
      <c r="P959" s="9"/>
      <c r="Q959" s="9"/>
      <c r="R959" s="83"/>
      <c r="S959" s="92"/>
      <c r="T959" s="93"/>
      <c r="U959" s="94"/>
      <c r="V959" s="93"/>
      <c r="W959" s="90"/>
      <c r="X959" s="95"/>
      <c r="Y959" s="9"/>
      <c r="Z959" s="9"/>
      <c r="AA959" s="9"/>
    </row>
    <row r="960" ht="13.5" customHeight="1">
      <c r="A960" s="83"/>
      <c r="B960" s="84"/>
      <c r="C960" s="85"/>
      <c r="D960" s="83"/>
      <c r="E960" s="86"/>
      <c r="F960" s="87"/>
      <c r="G960" s="87"/>
      <c r="H960" s="88"/>
      <c r="I960" s="89"/>
      <c r="J960" s="90"/>
      <c r="K960" s="90"/>
      <c r="L960" s="90"/>
      <c r="M960" s="90"/>
      <c r="N960" s="91"/>
      <c r="O960" s="84"/>
      <c r="P960" s="9"/>
      <c r="Q960" s="9"/>
      <c r="R960" s="83"/>
      <c r="S960" s="92"/>
      <c r="T960" s="93"/>
      <c r="U960" s="94"/>
      <c r="V960" s="93"/>
      <c r="W960" s="90"/>
      <c r="X960" s="95"/>
      <c r="Y960" s="9"/>
      <c r="Z960" s="9"/>
      <c r="AA960" s="9"/>
    </row>
    <row r="961" ht="13.5" customHeight="1">
      <c r="A961" s="83"/>
      <c r="B961" s="84"/>
      <c r="C961" s="85"/>
      <c r="D961" s="83"/>
      <c r="E961" s="86"/>
      <c r="F961" s="87"/>
      <c r="G961" s="87"/>
      <c r="H961" s="88"/>
      <c r="I961" s="89"/>
      <c r="J961" s="90"/>
      <c r="K961" s="90"/>
      <c r="L961" s="90"/>
      <c r="M961" s="90"/>
      <c r="N961" s="91"/>
      <c r="O961" s="84"/>
      <c r="P961" s="9"/>
      <c r="Q961" s="9"/>
      <c r="R961" s="83"/>
      <c r="S961" s="92"/>
      <c r="T961" s="93"/>
      <c r="U961" s="94"/>
      <c r="V961" s="93"/>
      <c r="W961" s="90"/>
      <c r="X961" s="95"/>
      <c r="Y961" s="9"/>
      <c r="Z961" s="9"/>
      <c r="AA961" s="9"/>
    </row>
    <row r="962" ht="13.5" customHeight="1">
      <c r="A962" s="83"/>
      <c r="B962" s="84"/>
      <c r="C962" s="85"/>
      <c r="D962" s="83"/>
      <c r="E962" s="86"/>
      <c r="F962" s="87"/>
      <c r="G962" s="87"/>
      <c r="H962" s="88"/>
      <c r="I962" s="89"/>
      <c r="J962" s="90"/>
      <c r="K962" s="90"/>
      <c r="L962" s="90"/>
      <c r="M962" s="90"/>
      <c r="N962" s="91"/>
      <c r="O962" s="84"/>
      <c r="P962" s="9"/>
      <c r="Q962" s="9"/>
      <c r="R962" s="83"/>
      <c r="S962" s="92"/>
      <c r="T962" s="93"/>
      <c r="U962" s="94"/>
      <c r="V962" s="93"/>
      <c r="W962" s="90"/>
      <c r="X962" s="95"/>
      <c r="Y962" s="9"/>
      <c r="Z962" s="9"/>
      <c r="AA962" s="9"/>
    </row>
    <row r="963" ht="13.5" customHeight="1">
      <c r="A963" s="83"/>
      <c r="B963" s="84"/>
      <c r="C963" s="85"/>
      <c r="D963" s="83"/>
      <c r="E963" s="86"/>
      <c r="F963" s="87"/>
      <c r="G963" s="87"/>
      <c r="H963" s="88"/>
      <c r="I963" s="89"/>
      <c r="J963" s="90"/>
      <c r="K963" s="90"/>
      <c r="L963" s="90"/>
      <c r="M963" s="90"/>
      <c r="N963" s="91"/>
      <c r="O963" s="84"/>
      <c r="P963" s="9"/>
      <c r="Q963" s="9"/>
      <c r="R963" s="83"/>
      <c r="S963" s="92"/>
      <c r="T963" s="93"/>
      <c r="U963" s="94"/>
      <c r="V963" s="93"/>
      <c r="W963" s="90"/>
      <c r="X963" s="95"/>
      <c r="Y963" s="9"/>
      <c r="Z963" s="9"/>
      <c r="AA963" s="9"/>
    </row>
    <row r="964" ht="13.5" customHeight="1">
      <c r="A964" s="83"/>
      <c r="B964" s="84"/>
      <c r="C964" s="85"/>
      <c r="D964" s="83"/>
      <c r="E964" s="86"/>
      <c r="F964" s="87"/>
      <c r="G964" s="87"/>
      <c r="H964" s="88"/>
      <c r="I964" s="89"/>
      <c r="J964" s="90"/>
      <c r="K964" s="90"/>
      <c r="L964" s="90"/>
      <c r="M964" s="90"/>
      <c r="N964" s="91"/>
      <c r="O964" s="84"/>
      <c r="P964" s="9"/>
      <c r="Q964" s="9"/>
      <c r="R964" s="83"/>
      <c r="S964" s="92"/>
      <c r="T964" s="93"/>
      <c r="U964" s="94"/>
      <c r="V964" s="93"/>
      <c r="W964" s="90"/>
      <c r="X964" s="95"/>
      <c r="Y964" s="9"/>
      <c r="Z964" s="9"/>
      <c r="AA964" s="9"/>
    </row>
    <row r="965" ht="13.5" customHeight="1">
      <c r="A965" s="83"/>
      <c r="B965" s="84"/>
      <c r="C965" s="85"/>
      <c r="D965" s="83"/>
      <c r="E965" s="86"/>
      <c r="F965" s="87"/>
      <c r="G965" s="87"/>
      <c r="H965" s="88"/>
      <c r="I965" s="89"/>
      <c r="J965" s="90"/>
      <c r="K965" s="90"/>
      <c r="L965" s="90"/>
      <c r="M965" s="90"/>
      <c r="N965" s="91"/>
      <c r="O965" s="84"/>
      <c r="P965" s="9"/>
      <c r="Q965" s="9"/>
      <c r="R965" s="83"/>
      <c r="S965" s="92"/>
      <c r="T965" s="93"/>
      <c r="U965" s="94"/>
      <c r="V965" s="93"/>
      <c r="W965" s="90"/>
      <c r="X965" s="95"/>
      <c r="Y965" s="9"/>
      <c r="Z965" s="9"/>
      <c r="AA965" s="9"/>
    </row>
    <row r="966" ht="13.5" customHeight="1">
      <c r="A966" s="83"/>
      <c r="B966" s="84"/>
      <c r="C966" s="85"/>
      <c r="D966" s="83"/>
      <c r="E966" s="86"/>
      <c r="F966" s="87"/>
      <c r="G966" s="87"/>
      <c r="H966" s="88"/>
      <c r="I966" s="89"/>
      <c r="J966" s="90"/>
      <c r="K966" s="90"/>
      <c r="L966" s="90"/>
      <c r="M966" s="90"/>
      <c r="N966" s="91"/>
      <c r="O966" s="84"/>
      <c r="P966" s="9"/>
      <c r="Q966" s="9"/>
      <c r="R966" s="83"/>
      <c r="S966" s="92"/>
      <c r="T966" s="93"/>
      <c r="U966" s="94"/>
      <c r="V966" s="93"/>
      <c r="W966" s="90"/>
      <c r="X966" s="95"/>
      <c r="Y966" s="9"/>
      <c r="Z966" s="9"/>
      <c r="AA966" s="9"/>
    </row>
    <row r="967" ht="13.5" customHeight="1">
      <c r="A967" s="83"/>
      <c r="B967" s="84"/>
      <c r="C967" s="85"/>
      <c r="D967" s="83"/>
      <c r="E967" s="86"/>
      <c r="F967" s="87"/>
      <c r="G967" s="87"/>
      <c r="H967" s="88"/>
      <c r="I967" s="89"/>
      <c r="J967" s="90"/>
      <c r="K967" s="90"/>
      <c r="L967" s="90"/>
      <c r="M967" s="90"/>
      <c r="N967" s="91"/>
      <c r="O967" s="84"/>
      <c r="P967" s="9"/>
      <c r="Q967" s="9"/>
      <c r="R967" s="83"/>
      <c r="S967" s="92"/>
      <c r="T967" s="93"/>
      <c r="U967" s="94"/>
      <c r="V967" s="93"/>
      <c r="W967" s="90"/>
      <c r="X967" s="95"/>
      <c r="Y967" s="9"/>
      <c r="Z967" s="9"/>
      <c r="AA967" s="9"/>
    </row>
    <row r="968" ht="13.5" customHeight="1">
      <c r="A968" s="83"/>
      <c r="B968" s="84"/>
      <c r="C968" s="85"/>
      <c r="D968" s="83"/>
      <c r="E968" s="86"/>
      <c r="F968" s="87"/>
      <c r="G968" s="87"/>
      <c r="H968" s="88"/>
      <c r="I968" s="89"/>
      <c r="J968" s="90"/>
      <c r="K968" s="90"/>
      <c r="L968" s="90"/>
      <c r="M968" s="90"/>
      <c r="N968" s="91"/>
      <c r="O968" s="84"/>
      <c r="P968" s="9"/>
      <c r="Q968" s="9"/>
      <c r="R968" s="83"/>
      <c r="S968" s="92"/>
      <c r="T968" s="93"/>
      <c r="U968" s="94"/>
      <c r="V968" s="93"/>
      <c r="W968" s="90"/>
      <c r="X968" s="95"/>
      <c r="Y968" s="9"/>
      <c r="Z968" s="9"/>
      <c r="AA968" s="9"/>
    </row>
    <row r="969" ht="13.5" customHeight="1">
      <c r="A969" s="83"/>
      <c r="B969" s="84"/>
      <c r="C969" s="85"/>
      <c r="D969" s="83"/>
      <c r="E969" s="86"/>
      <c r="F969" s="87"/>
      <c r="G969" s="87"/>
      <c r="H969" s="88"/>
      <c r="I969" s="89"/>
      <c r="J969" s="90"/>
      <c r="K969" s="90"/>
      <c r="L969" s="90"/>
      <c r="M969" s="90"/>
      <c r="N969" s="91"/>
      <c r="O969" s="84"/>
      <c r="P969" s="9"/>
      <c r="Q969" s="9"/>
      <c r="R969" s="83"/>
      <c r="S969" s="92"/>
      <c r="T969" s="93"/>
      <c r="U969" s="94"/>
      <c r="V969" s="93"/>
      <c r="W969" s="90"/>
      <c r="X969" s="95"/>
      <c r="Y969" s="9"/>
      <c r="Z969" s="9"/>
      <c r="AA969" s="9"/>
    </row>
    <row r="970" ht="13.5" customHeight="1">
      <c r="A970" s="83"/>
      <c r="B970" s="84"/>
      <c r="C970" s="85"/>
      <c r="D970" s="83"/>
      <c r="E970" s="86"/>
      <c r="F970" s="87"/>
      <c r="G970" s="87"/>
      <c r="H970" s="88"/>
      <c r="I970" s="89"/>
      <c r="J970" s="90"/>
      <c r="K970" s="90"/>
      <c r="L970" s="90"/>
      <c r="M970" s="90"/>
      <c r="N970" s="91"/>
      <c r="O970" s="84"/>
      <c r="P970" s="9"/>
      <c r="Q970" s="9"/>
      <c r="R970" s="83"/>
      <c r="S970" s="92"/>
      <c r="T970" s="93"/>
      <c r="U970" s="94"/>
      <c r="V970" s="93"/>
      <c r="W970" s="90"/>
      <c r="X970" s="95"/>
      <c r="Y970" s="9"/>
      <c r="Z970" s="9"/>
      <c r="AA970" s="9"/>
    </row>
    <row r="971" ht="13.5" customHeight="1">
      <c r="A971" s="83"/>
      <c r="B971" s="84"/>
      <c r="C971" s="85"/>
      <c r="D971" s="83"/>
      <c r="E971" s="86"/>
      <c r="F971" s="87"/>
      <c r="G971" s="87"/>
      <c r="H971" s="88"/>
      <c r="I971" s="89"/>
      <c r="J971" s="90"/>
      <c r="K971" s="90"/>
      <c r="L971" s="90"/>
      <c r="M971" s="90"/>
      <c r="N971" s="91"/>
      <c r="O971" s="84"/>
      <c r="P971" s="9"/>
      <c r="Q971" s="9"/>
      <c r="R971" s="83"/>
      <c r="S971" s="92"/>
      <c r="T971" s="93"/>
      <c r="U971" s="94"/>
      <c r="V971" s="93"/>
      <c r="W971" s="90"/>
      <c r="X971" s="95"/>
      <c r="Y971" s="9"/>
      <c r="Z971" s="9"/>
      <c r="AA971" s="9"/>
    </row>
    <row r="972" ht="13.5" customHeight="1">
      <c r="A972" s="83"/>
      <c r="B972" s="84"/>
      <c r="C972" s="85"/>
      <c r="D972" s="83"/>
      <c r="E972" s="86"/>
      <c r="F972" s="87"/>
      <c r="G972" s="87"/>
      <c r="H972" s="88"/>
      <c r="I972" s="89"/>
      <c r="J972" s="90"/>
      <c r="K972" s="90"/>
      <c r="L972" s="90"/>
      <c r="M972" s="90"/>
      <c r="N972" s="91"/>
      <c r="O972" s="84"/>
      <c r="P972" s="9"/>
      <c r="Q972" s="9"/>
      <c r="R972" s="83"/>
      <c r="S972" s="92"/>
      <c r="T972" s="93"/>
      <c r="U972" s="94"/>
      <c r="V972" s="93"/>
      <c r="W972" s="90"/>
      <c r="X972" s="95"/>
      <c r="Y972" s="9"/>
      <c r="Z972" s="9"/>
      <c r="AA972" s="9"/>
    </row>
    <row r="973" ht="13.5" customHeight="1">
      <c r="A973" s="83"/>
      <c r="B973" s="84"/>
      <c r="C973" s="85"/>
      <c r="D973" s="83"/>
      <c r="E973" s="86"/>
      <c r="F973" s="87"/>
      <c r="G973" s="87"/>
      <c r="H973" s="88"/>
      <c r="I973" s="89"/>
      <c r="J973" s="90"/>
      <c r="K973" s="90"/>
      <c r="L973" s="90"/>
      <c r="M973" s="90"/>
      <c r="N973" s="91"/>
      <c r="O973" s="84"/>
      <c r="P973" s="9"/>
      <c r="Q973" s="9"/>
      <c r="R973" s="83"/>
      <c r="S973" s="92"/>
      <c r="T973" s="93"/>
      <c r="U973" s="94"/>
      <c r="V973" s="93"/>
      <c r="W973" s="90"/>
      <c r="X973" s="95"/>
      <c r="Y973" s="9"/>
      <c r="Z973" s="9"/>
      <c r="AA973" s="9"/>
    </row>
    <row r="974" ht="13.5" customHeight="1">
      <c r="A974" s="83"/>
      <c r="B974" s="84"/>
      <c r="C974" s="85"/>
      <c r="D974" s="83"/>
      <c r="E974" s="86"/>
      <c r="F974" s="87"/>
      <c r="G974" s="87"/>
      <c r="H974" s="88"/>
      <c r="I974" s="89"/>
      <c r="J974" s="90"/>
      <c r="K974" s="90"/>
      <c r="L974" s="90"/>
      <c r="M974" s="90"/>
      <c r="N974" s="91"/>
      <c r="O974" s="84"/>
      <c r="P974" s="9"/>
      <c r="Q974" s="9"/>
      <c r="R974" s="83"/>
      <c r="S974" s="92"/>
      <c r="T974" s="93"/>
      <c r="U974" s="94"/>
      <c r="V974" s="93"/>
      <c r="W974" s="90"/>
      <c r="X974" s="95"/>
      <c r="Y974" s="9"/>
      <c r="Z974" s="9"/>
      <c r="AA974" s="9"/>
    </row>
    <row r="975" ht="13.5" customHeight="1">
      <c r="A975" s="83"/>
      <c r="B975" s="84"/>
      <c r="C975" s="85"/>
      <c r="D975" s="83"/>
      <c r="E975" s="86"/>
      <c r="F975" s="87"/>
      <c r="G975" s="87"/>
      <c r="H975" s="88"/>
      <c r="I975" s="89"/>
      <c r="J975" s="90"/>
      <c r="K975" s="90"/>
      <c r="L975" s="90"/>
      <c r="M975" s="90"/>
      <c r="N975" s="91"/>
      <c r="O975" s="84"/>
      <c r="P975" s="9"/>
      <c r="Q975" s="9"/>
      <c r="R975" s="83"/>
      <c r="S975" s="92"/>
      <c r="T975" s="93"/>
      <c r="U975" s="94"/>
      <c r="V975" s="93"/>
      <c r="W975" s="90"/>
      <c r="X975" s="95"/>
      <c r="Y975" s="9"/>
      <c r="Z975" s="9"/>
      <c r="AA975" s="9"/>
    </row>
    <row r="976" ht="13.5" customHeight="1">
      <c r="A976" s="83"/>
      <c r="B976" s="84"/>
      <c r="C976" s="85"/>
      <c r="D976" s="83"/>
      <c r="E976" s="86"/>
      <c r="F976" s="87"/>
      <c r="G976" s="87"/>
      <c r="H976" s="88"/>
      <c r="I976" s="89"/>
      <c r="J976" s="90"/>
      <c r="K976" s="90"/>
      <c r="L976" s="90"/>
      <c r="M976" s="90"/>
      <c r="N976" s="91"/>
      <c r="O976" s="84"/>
      <c r="P976" s="9"/>
      <c r="Q976" s="9"/>
      <c r="R976" s="83"/>
      <c r="S976" s="92"/>
      <c r="T976" s="93"/>
      <c r="U976" s="94"/>
      <c r="V976" s="93"/>
      <c r="W976" s="90"/>
      <c r="X976" s="95"/>
      <c r="Y976" s="9"/>
      <c r="Z976" s="9"/>
      <c r="AA976" s="9"/>
    </row>
    <row r="977" ht="13.5" customHeight="1">
      <c r="A977" s="83"/>
      <c r="B977" s="84"/>
      <c r="C977" s="85"/>
      <c r="D977" s="83"/>
      <c r="E977" s="86"/>
      <c r="F977" s="87"/>
      <c r="G977" s="87"/>
      <c r="H977" s="88"/>
      <c r="I977" s="89"/>
      <c r="J977" s="90"/>
      <c r="K977" s="90"/>
      <c r="L977" s="90"/>
      <c r="M977" s="90"/>
      <c r="N977" s="91"/>
      <c r="O977" s="84"/>
      <c r="P977" s="9"/>
      <c r="Q977" s="9"/>
      <c r="R977" s="83"/>
      <c r="S977" s="92"/>
      <c r="T977" s="93"/>
      <c r="U977" s="94"/>
      <c r="V977" s="93"/>
      <c r="W977" s="90"/>
      <c r="X977" s="95"/>
      <c r="Y977" s="9"/>
      <c r="Z977" s="9"/>
      <c r="AA977" s="9"/>
    </row>
    <row r="978" ht="13.5" customHeight="1">
      <c r="A978" s="83"/>
      <c r="B978" s="84"/>
      <c r="C978" s="85"/>
      <c r="D978" s="83"/>
      <c r="E978" s="86"/>
      <c r="F978" s="87"/>
      <c r="G978" s="87"/>
      <c r="H978" s="88"/>
      <c r="I978" s="89"/>
      <c r="J978" s="90"/>
      <c r="K978" s="90"/>
      <c r="L978" s="90"/>
      <c r="M978" s="90"/>
      <c r="N978" s="91"/>
      <c r="O978" s="84"/>
      <c r="P978" s="9"/>
      <c r="Q978" s="9"/>
      <c r="R978" s="83"/>
      <c r="S978" s="92"/>
      <c r="T978" s="93"/>
      <c r="U978" s="94"/>
      <c r="V978" s="93"/>
      <c r="W978" s="90"/>
      <c r="X978" s="95"/>
      <c r="Y978" s="9"/>
      <c r="Z978" s="9"/>
      <c r="AA978" s="9"/>
    </row>
    <row r="979" ht="13.5" customHeight="1">
      <c r="A979" s="83"/>
      <c r="B979" s="84"/>
      <c r="C979" s="85"/>
      <c r="D979" s="83"/>
      <c r="E979" s="86"/>
      <c r="F979" s="87"/>
      <c r="G979" s="87"/>
      <c r="H979" s="88"/>
      <c r="I979" s="89"/>
      <c r="J979" s="90"/>
      <c r="K979" s="90"/>
      <c r="L979" s="90"/>
      <c r="M979" s="90"/>
      <c r="N979" s="91"/>
      <c r="O979" s="84"/>
      <c r="P979" s="9"/>
      <c r="Q979" s="9"/>
      <c r="R979" s="83"/>
      <c r="S979" s="92"/>
      <c r="T979" s="93"/>
      <c r="U979" s="94"/>
      <c r="V979" s="93"/>
      <c r="W979" s="90"/>
      <c r="X979" s="95"/>
      <c r="Y979" s="9"/>
      <c r="Z979" s="9"/>
      <c r="AA979" s="9"/>
    </row>
    <row r="980" ht="13.5" customHeight="1">
      <c r="A980" s="83"/>
      <c r="B980" s="84"/>
      <c r="C980" s="85"/>
      <c r="D980" s="83"/>
      <c r="E980" s="86"/>
      <c r="F980" s="87"/>
      <c r="G980" s="87"/>
      <c r="H980" s="88"/>
      <c r="I980" s="89"/>
      <c r="J980" s="90"/>
      <c r="K980" s="90"/>
      <c r="L980" s="90"/>
      <c r="M980" s="90"/>
      <c r="N980" s="91"/>
      <c r="O980" s="84"/>
      <c r="P980" s="9"/>
      <c r="Q980" s="9"/>
      <c r="R980" s="83"/>
      <c r="S980" s="92"/>
      <c r="T980" s="93"/>
      <c r="U980" s="94"/>
      <c r="V980" s="93"/>
      <c r="W980" s="90"/>
      <c r="X980" s="95"/>
      <c r="Y980" s="9"/>
      <c r="Z980" s="9"/>
      <c r="AA980" s="9"/>
    </row>
    <row r="981" ht="13.5" customHeight="1">
      <c r="A981" s="83"/>
      <c r="B981" s="84"/>
      <c r="C981" s="85"/>
      <c r="D981" s="83"/>
      <c r="E981" s="86"/>
      <c r="F981" s="87"/>
      <c r="G981" s="87"/>
      <c r="H981" s="88"/>
      <c r="I981" s="89"/>
      <c r="J981" s="90"/>
      <c r="K981" s="90"/>
      <c r="L981" s="90"/>
      <c r="M981" s="90"/>
      <c r="N981" s="91"/>
      <c r="O981" s="84"/>
      <c r="P981" s="9"/>
      <c r="Q981" s="9"/>
      <c r="R981" s="83"/>
      <c r="S981" s="92"/>
      <c r="T981" s="93"/>
      <c r="U981" s="94"/>
      <c r="V981" s="93"/>
      <c r="W981" s="90"/>
      <c r="X981" s="95"/>
      <c r="Y981" s="9"/>
      <c r="Z981" s="9"/>
      <c r="AA981" s="9"/>
    </row>
    <row r="982" ht="13.5" customHeight="1">
      <c r="A982" s="83"/>
      <c r="B982" s="84"/>
      <c r="C982" s="85"/>
      <c r="D982" s="83"/>
      <c r="E982" s="86"/>
      <c r="F982" s="87"/>
      <c r="G982" s="87"/>
      <c r="H982" s="88"/>
      <c r="I982" s="89"/>
      <c r="J982" s="90"/>
      <c r="K982" s="90"/>
      <c r="L982" s="90"/>
      <c r="M982" s="90"/>
      <c r="N982" s="91"/>
      <c r="O982" s="84"/>
      <c r="P982" s="9"/>
      <c r="Q982" s="9"/>
      <c r="R982" s="83"/>
      <c r="S982" s="92"/>
      <c r="T982" s="93"/>
      <c r="U982" s="94"/>
      <c r="V982" s="93"/>
      <c r="W982" s="90"/>
      <c r="X982" s="95"/>
      <c r="Y982" s="9"/>
      <c r="Z982" s="9"/>
      <c r="AA982" s="9"/>
    </row>
    <row r="983" ht="13.5" customHeight="1">
      <c r="A983" s="83"/>
      <c r="B983" s="84"/>
      <c r="C983" s="85"/>
      <c r="D983" s="83"/>
      <c r="E983" s="86"/>
      <c r="F983" s="87"/>
      <c r="G983" s="87"/>
      <c r="H983" s="88"/>
      <c r="I983" s="89"/>
      <c r="J983" s="90"/>
      <c r="K983" s="90"/>
      <c r="L983" s="90"/>
      <c r="M983" s="90"/>
      <c r="N983" s="91"/>
      <c r="O983" s="84"/>
      <c r="P983" s="9"/>
      <c r="Q983" s="9"/>
      <c r="R983" s="83"/>
      <c r="S983" s="92"/>
      <c r="T983" s="93"/>
      <c r="U983" s="94"/>
      <c r="V983" s="93"/>
      <c r="W983" s="90"/>
      <c r="X983" s="95"/>
      <c r="Y983" s="9"/>
      <c r="Z983" s="9"/>
      <c r="AA983" s="9"/>
    </row>
    <row r="984" ht="13.5" customHeight="1">
      <c r="A984" s="83"/>
      <c r="B984" s="84"/>
      <c r="C984" s="85"/>
      <c r="D984" s="83"/>
      <c r="E984" s="86"/>
      <c r="F984" s="87"/>
      <c r="G984" s="87"/>
      <c r="H984" s="88"/>
      <c r="I984" s="89"/>
      <c r="J984" s="90"/>
      <c r="K984" s="90"/>
      <c r="L984" s="90"/>
      <c r="M984" s="90"/>
      <c r="N984" s="91"/>
      <c r="O984" s="84"/>
      <c r="P984" s="9"/>
      <c r="Q984" s="9"/>
      <c r="R984" s="83"/>
      <c r="S984" s="92"/>
      <c r="T984" s="93"/>
      <c r="U984" s="94"/>
      <c r="V984" s="93"/>
      <c r="W984" s="90"/>
      <c r="X984" s="95"/>
      <c r="Y984" s="9"/>
      <c r="Z984" s="9"/>
      <c r="AA984" s="9"/>
    </row>
    <row r="985" ht="13.5" customHeight="1">
      <c r="A985" s="83"/>
      <c r="B985" s="84"/>
      <c r="C985" s="85"/>
      <c r="D985" s="83"/>
      <c r="E985" s="86"/>
      <c r="F985" s="87"/>
      <c r="G985" s="87"/>
      <c r="H985" s="88"/>
      <c r="I985" s="89"/>
      <c r="J985" s="90"/>
      <c r="K985" s="90"/>
      <c r="L985" s="90"/>
      <c r="M985" s="90"/>
      <c r="N985" s="91"/>
      <c r="O985" s="84"/>
      <c r="P985" s="9"/>
      <c r="Q985" s="9"/>
      <c r="R985" s="83"/>
      <c r="S985" s="92"/>
      <c r="T985" s="93"/>
      <c r="U985" s="94"/>
      <c r="V985" s="93"/>
      <c r="W985" s="90"/>
      <c r="X985" s="95"/>
      <c r="Y985" s="9"/>
      <c r="Z985" s="9"/>
      <c r="AA985" s="9"/>
    </row>
    <row r="986" ht="13.5" customHeight="1">
      <c r="A986" s="83"/>
      <c r="B986" s="84"/>
      <c r="C986" s="85"/>
      <c r="D986" s="83"/>
      <c r="E986" s="86"/>
      <c r="F986" s="87"/>
      <c r="G986" s="87"/>
      <c r="H986" s="88"/>
      <c r="I986" s="89"/>
      <c r="J986" s="90"/>
      <c r="K986" s="90"/>
      <c r="L986" s="90"/>
      <c r="M986" s="90"/>
      <c r="N986" s="91"/>
      <c r="O986" s="84"/>
      <c r="P986" s="9"/>
      <c r="Q986" s="9"/>
      <c r="R986" s="83"/>
      <c r="S986" s="92"/>
      <c r="T986" s="93"/>
      <c r="U986" s="94"/>
      <c r="V986" s="93"/>
      <c r="W986" s="90"/>
      <c r="X986" s="95"/>
      <c r="Y986" s="9"/>
      <c r="Z986" s="9"/>
      <c r="AA986" s="9"/>
    </row>
    <row r="987" ht="13.5" customHeight="1">
      <c r="A987" s="83"/>
      <c r="B987" s="84"/>
      <c r="C987" s="85"/>
      <c r="D987" s="83"/>
      <c r="E987" s="86"/>
      <c r="F987" s="87"/>
      <c r="G987" s="87"/>
      <c r="H987" s="88"/>
      <c r="I987" s="89"/>
      <c r="J987" s="90"/>
      <c r="K987" s="90"/>
      <c r="L987" s="90"/>
      <c r="M987" s="90"/>
      <c r="N987" s="91"/>
      <c r="O987" s="84"/>
      <c r="P987" s="9"/>
      <c r="Q987" s="9"/>
      <c r="R987" s="83"/>
      <c r="S987" s="92"/>
      <c r="T987" s="93"/>
      <c r="U987" s="94"/>
      <c r="V987" s="93"/>
      <c r="W987" s="90"/>
      <c r="X987" s="95"/>
      <c r="Y987" s="9"/>
      <c r="Z987" s="9"/>
      <c r="AA987" s="9"/>
    </row>
    <row r="988" ht="13.5" customHeight="1">
      <c r="A988" s="83"/>
      <c r="B988" s="84"/>
      <c r="C988" s="85"/>
      <c r="D988" s="83"/>
      <c r="E988" s="86"/>
      <c r="F988" s="87"/>
      <c r="G988" s="87"/>
      <c r="H988" s="88"/>
      <c r="I988" s="89"/>
      <c r="J988" s="90"/>
      <c r="K988" s="90"/>
      <c r="L988" s="90"/>
      <c r="M988" s="90"/>
      <c r="N988" s="91"/>
      <c r="O988" s="84"/>
      <c r="P988" s="9"/>
      <c r="Q988" s="9"/>
      <c r="R988" s="83"/>
      <c r="S988" s="92"/>
      <c r="T988" s="93"/>
      <c r="U988" s="94"/>
      <c r="V988" s="93"/>
      <c r="W988" s="90"/>
      <c r="X988" s="95"/>
      <c r="Y988" s="9"/>
      <c r="Z988" s="9"/>
      <c r="AA988" s="9"/>
    </row>
    <row r="989" ht="13.5" customHeight="1">
      <c r="A989" s="83"/>
      <c r="B989" s="84"/>
      <c r="C989" s="85"/>
      <c r="D989" s="83"/>
      <c r="E989" s="86"/>
      <c r="F989" s="87"/>
      <c r="G989" s="87"/>
      <c r="H989" s="88"/>
      <c r="I989" s="89"/>
      <c r="J989" s="90"/>
      <c r="K989" s="90"/>
      <c r="L989" s="90"/>
      <c r="M989" s="90"/>
      <c r="N989" s="91"/>
      <c r="O989" s="84"/>
      <c r="P989" s="9"/>
      <c r="Q989" s="9"/>
      <c r="R989" s="83"/>
      <c r="S989" s="92"/>
      <c r="T989" s="93"/>
      <c r="U989" s="94"/>
      <c r="V989" s="93"/>
      <c r="W989" s="90"/>
      <c r="X989" s="95"/>
      <c r="Y989" s="9"/>
      <c r="Z989" s="9"/>
      <c r="AA989" s="9"/>
    </row>
    <row r="990" ht="13.5" customHeight="1">
      <c r="A990" s="83"/>
      <c r="B990" s="84"/>
      <c r="C990" s="85"/>
      <c r="D990" s="83"/>
      <c r="E990" s="86"/>
      <c r="F990" s="87"/>
      <c r="G990" s="87"/>
      <c r="H990" s="88"/>
      <c r="I990" s="89"/>
      <c r="J990" s="90"/>
      <c r="K990" s="90"/>
      <c r="L990" s="90"/>
      <c r="M990" s="90"/>
      <c r="N990" s="91"/>
      <c r="O990" s="84"/>
      <c r="P990" s="9"/>
      <c r="Q990" s="9"/>
      <c r="R990" s="83"/>
      <c r="S990" s="92"/>
      <c r="T990" s="93"/>
      <c r="U990" s="94"/>
      <c r="V990" s="93"/>
      <c r="W990" s="90"/>
      <c r="X990" s="95"/>
      <c r="Y990" s="9"/>
      <c r="Z990" s="9"/>
      <c r="AA990" s="9"/>
    </row>
    <row r="991" ht="13.5" customHeight="1">
      <c r="A991" s="83"/>
      <c r="B991" s="84"/>
      <c r="C991" s="85"/>
      <c r="D991" s="83"/>
      <c r="E991" s="86"/>
      <c r="F991" s="87"/>
      <c r="G991" s="87"/>
      <c r="H991" s="88"/>
      <c r="I991" s="89"/>
      <c r="J991" s="90"/>
      <c r="K991" s="90"/>
      <c r="L991" s="90"/>
      <c r="M991" s="90"/>
      <c r="N991" s="91"/>
      <c r="O991" s="84"/>
      <c r="P991" s="9"/>
      <c r="Q991" s="9"/>
      <c r="R991" s="83"/>
      <c r="S991" s="92"/>
      <c r="T991" s="93"/>
      <c r="U991" s="94"/>
      <c r="V991" s="93"/>
      <c r="W991" s="90"/>
      <c r="X991" s="95"/>
      <c r="Y991" s="9"/>
      <c r="Z991" s="9"/>
      <c r="AA991" s="9"/>
    </row>
    <row r="992" ht="13.5" customHeight="1">
      <c r="A992" s="83"/>
      <c r="B992" s="84"/>
      <c r="C992" s="85"/>
      <c r="D992" s="83"/>
      <c r="E992" s="86"/>
      <c r="F992" s="87"/>
      <c r="G992" s="87"/>
      <c r="H992" s="88"/>
      <c r="I992" s="89"/>
      <c r="J992" s="90"/>
      <c r="K992" s="90"/>
      <c r="L992" s="90"/>
      <c r="M992" s="90"/>
      <c r="N992" s="91"/>
      <c r="O992" s="84"/>
      <c r="P992" s="9"/>
      <c r="Q992" s="9"/>
      <c r="R992" s="83"/>
      <c r="S992" s="92"/>
      <c r="T992" s="93"/>
      <c r="U992" s="94"/>
      <c r="V992" s="93"/>
      <c r="W992" s="90"/>
      <c r="X992" s="95"/>
      <c r="Y992" s="9"/>
      <c r="Z992" s="9"/>
      <c r="AA992" s="9"/>
    </row>
    <row r="993" ht="13.5" customHeight="1">
      <c r="A993" s="83"/>
      <c r="B993" s="84"/>
      <c r="C993" s="85"/>
      <c r="D993" s="83"/>
      <c r="E993" s="86"/>
      <c r="F993" s="87"/>
      <c r="G993" s="87"/>
      <c r="H993" s="88"/>
      <c r="I993" s="89"/>
      <c r="J993" s="90"/>
      <c r="K993" s="90"/>
      <c r="L993" s="90"/>
      <c r="M993" s="90"/>
      <c r="N993" s="91"/>
      <c r="O993" s="84"/>
      <c r="P993" s="9"/>
      <c r="Q993" s="9"/>
      <c r="R993" s="83"/>
      <c r="S993" s="92"/>
      <c r="T993" s="93"/>
      <c r="U993" s="94"/>
      <c r="V993" s="93"/>
      <c r="W993" s="90"/>
      <c r="X993" s="95"/>
      <c r="Y993" s="9"/>
      <c r="Z993" s="9"/>
      <c r="AA993" s="9"/>
    </row>
    <row r="994" ht="13.5" customHeight="1">
      <c r="A994" s="83"/>
      <c r="B994" s="84"/>
      <c r="C994" s="85"/>
      <c r="D994" s="83"/>
      <c r="E994" s="86"/>
      <c r="F994" s="87"/>
      <c r="G994" s="87"/>
      <c r="H994" s="88"/>
      <c r="I994" s="89"/>
      <c r="J994" s="90"/>
      <c r="K994" s="90"/>
      <c r="L994" s="90"/>
      <c r="M994" s="90"/>
      <c r="N994" s="91"/>
      <c r="O994" s="84"/>
      <c r="P994" s="9"/>
      <c r="Q994" s="9"/>
      <c r="R994" s="83"/>
      <c r="S994" s="92"/>
      <c r="T994" s="93"/>
      <c r="U994" s="94"/>
      <c r="V994" s="93"/>
      <c r="W994" s="90"/>
      <c r="X994" s="95"/>
      <c r="Y994" s="9"/>
      <c r="Z994" s="9"/>
      <c r="AA994" s="9"/>
    </row>
    <row r="995" ht="13.5" customHeight="1">
      <c r="A995" s="83"/>
      <c r="B995" s="84"/>
      <c r="C995" s="85"/>
      <c r="D995" s="83"/>
      <c r="E995" s="86"/>
      <c r="F995" s="87"/>
      <c r="G995" s="87"/>
      <c r="H995" s="88"/>
      <c r="I995" s="89"/>
      <c r="J995" s="90"/>
      <c r="K995" s="90"/>
      <c r="L995" s="90"/>
      <c r="M995" s="90"/>
      <c r="N995" s="91"/>
      <c r="O995" s="84"/>
      <c r="P995" s="9"/>
      <c r="Q995" s="9"/>
      <c r="R995" s="83"/>
      <c r="S995" s="92"/>
      <c r="T995" s="93"/>
      <c r="U995" s="94"/>
      <c r="V995" s="93"/>
      <c r="W995" s="90"/>
      <c r="X995" s="95"/>
      <c r="Y995" s="9"/>
      <c r="Z995" s="9"/>
      <c r="AA995" s="9"/>
    </row>
    <row r="996" ht="13.5" customHeight="1">
      <c r="A996" s="83"/>
      <c r="B996" s="84"/>
      <c r="C996" s="85"/>
      <c r="D996" s="83"/>
      <c r="E996" s="86"/>
      <c r="F996" s="87"/>
      <c r="G996" s="87"/>
      <c r="H996" s="88"/>
      <c r="I996" s="89"/>
      <c r="J996" s="90"/>
      <c r="K996" s="90"/>
      <c r="L996" s="90"/>
      <c r="M996" s="90"/>
      <c r="N996" s="91"/>
      <c r="O996" s="84"/>
      <c r="P996" s="9"/>
      <c r="Q996" s="9"/>
      <c r="R996" s="83"/>
      <c r="S996" s="92"/>
      <c r="T996" s="93"/>
      <c r="U996" s="94"/>
      <c r="V996" s="93"/>
      <c r="W996" s="90"/>
      <c r="X996" s="95"/>
      <c r="Y996" s="9"/>
      <c r="Z996" s="9"/>
      <c r="AA996" s="9"/>
    </row>
    <row r="997" ht="13.5" customHeight="1">
      <c r="A997" s="83"/>
      <c r="B997" s="84"/>
      <c r="C997" s="85"/>
      <c r="D997" s="83"/>
      <c r="E997" s="86"/>
      <c r="F997" s="87"/>
      <c r="G997" s="87"/>
      <c r="H997" s="88"/>
      <c r="I997" s="89"/>
      <c r="J997" s="90"/>
      <c r="K997" s="90"/>
      <c r="L997" s="90"/>
      <c r="M997" s="90"/>
      <c r="N997" s="91"/>
      <c r="O997" s="84"/>
      <c r="P997" s="9"/>
      <c r="Q997" s="9"/>
      <c r="R997" s="83"/>
      <c r="S997" s="92"/>
      <c r="T997" s="93"/>
      <c r="U997" s="94"/>
      <c r="V997" s="93"/>
      <c r="W997" s="90"/>
      <c r="X997" s="95"/>
      <c r="Y997" s="9"/>
      <c r="Z997" s="9"/>
      <c r="AA997" s="9"/>
    </row>
    <row r="998" ht="13.5" customHeight="1">
      <c r="A998" s="83"/>
      <c r="B998" s="84"/>
      <c r="C998" s="85"/>
      <c r="D998" s="83"/>
      <c r="E998" s="86"/>
      <c r="F998" s="87"/>
      <c r="G998" s="87"/>
      <c r="H998" s="88"/>
      <c r="I998" s="89"/>
      <c r="J998" s="90"/>
      <c r="K998" s="90"/>
      <c r="L998" s="90"/>
      <c r="M998" s="90"/>
      <c r="N998" s="91"/>
      <c r="O998" s="84"/>
      <c r="P998" s="9"/>
      <c r="Q998" s="9"/>
      <c r="R998" s="83"/>
      <c r="S998" s="92"/>
      <c r="T998" s="93"/>
      <c r="U998" s="94"/>
      <c r="V998" s="93"/>
      <c r="W998" s="90"/>
      <c r="X998" s="95"/>
      <c r="Y998" s="9"/>
      <c r="Z998" s="9"/>
      <c r="AA998" s="9"/>
    </row>
    <row r="999" ht="13.5" customHeight="1">
      <c r="A999" s="83"/>
      <c r="B999" s="84"/>
      <c r="C999" s="85"/>
      <c r="D999" s="83"/>
      <c r="E999" s="86"/>
      <c r="F999" s="87"/>
      <c r="G999" s="87"/>
      <c r="H999" s="88"/>
      <c r="I999" s="89"/>
      <c r="J999" s="90"/>
      <c r="K999" s="90"/>
      <c r="L999" s="90"/>
      <c r="M999" s="90"/>
      <c r="N999" s="91"/>
      <c r="O999" s="84"/>
      <c r="P999" s="9"/>
      <c r="Q999" s="9"/>
      <c r="R999" s="83"/>
      <c r="S999" s="92"/>
      <c r="T999" s="93"/>
      <c r="U999" s="94"/>
      <c r="V999" s="93"/>
      <c r="W999" s="90"/>
      <c r="X999" s="95"/>
      <c r="Y999" s="9"/>
      <c r="Z999" s="9"/>
      <c r="AA999" s="9"/>
    </row>
    <row r="1000" ht="13.5" customHeight="1">
      <c r="A1000" s="83"/>
      <c r="B1000" s="84"/>
      <c r="C1000" s="85"/>
      <c r="D1000" s="83"/>
      <c r="E1000" s="86"/>
      <c r="F1000" s="87"/>
      <c r="G1000" s="87"/>
      <c r="H1000" s="88"/>
      <c r="I1000" s="89"/>
      <c r="J1000" s="90"/>
      <c r="K1000" s="90"/>
      <c r="L1000" s="90"/>
      <c r="M1000" s="90"/>
      <c r="N1000" s="91"/>
      <c r="O1000" s="84"/>
      <c r="P1000" s="9"/>
      <c r="Q1000" s="9"/>
      <c r="R1000" s="83"/>
      <c r="S1000" s="92"/>
      <c r="T1000" s="93"/>
      <c r="U1000" s="94"/>
      <c r="V1000" s="93"/>
      <c r="W1000" s="90"/>
      <c r="X1000" s="95"/>
      <c r="Y1000" s="9"/>
      <c r="Z1000" s="9"/>
      <c r="AA1000" s="9"/>
    </row>
  </sheetData>
  <autoFilter ref="$B$15:$I$95"/>
  <mergeCells count="55">
    <mergeCell ref="I162:O162"/>
    <mergeCell ref="I164:O164"/>
    <mergeCell ref="C155:F155"/>
    <mergeCell ref="C156:F156"/>
    <mergeCell ref="C157:F157"/>
    <mergeCell ref="C158:F158"/>
    <mergeCell ref="I160:O160"/>
    <mergeCell ref="I161:O161"/>
    <mergeCell ref="C163:D163"/>
    <mergeCell ref="A1:E4"/>
    <mergeCell ref="F1:P4"/>
    <mergeCell ref="A5:B5"/>
    <mergeCell ref="C5:D5"/>
    <mergeCell ref="F5:G5"/>
    <mergeCell ref="H5:H6"/>
    <mergeCell ref="I5:I6"/>
    <mergeCell ref="F6:G6"/>
    <mergeCell ref="A6:B6"/>
    <mergeCell ref="C6:D6"/>
    <mergeCell ref="A7:B7"/>
    <mergeCell ref="C7:D7"/>
    <mergeCell ref="F7:G7"/>
    <mergeCell ref="A8:B8"/>
    <mergeCell ref="C8:D8"/>
    <mergeCell ref="F10:G10"/>
    <mergeCell ref="F11:G11"/>
    <mergeCell ref="G14:H14"/>
    <mergeCell ref="J14:N14"/>
    <mergeCell ref="O14:P14"/>
    <mergeCell ref="R14:S14"/>
    <mergeCell ref="A12:B12"/>
    <mergeCell ref="C12:G12"/>
    <mergeCell ref="H12:I12"/>
    <mergeCell ref="O12:P12"/>
    <mergeCell ref="A9:B9"/>
    <mergeCell ref="C9:D9"/>
    <mergeCell ref="A10:B10"/>
    <mergeCell ref="C10:D10"/>
    <mergeCell ref="H10:H11"/>
    <mergeCell ref="A11:B11"/>
    <mergeCell ref="C11:D11"/>
    <mergeCell ref="F8:G8"/>
    <mergeCell ref="H8:H9"/>
    <mergeCell ref="I8:I9"/>
    <mergeCell ref="O8:O9"/>
    <mergeCell ref="P8:P9"/>
    <mergeCell ref="F9:G9"/>
    <mergeCell ref="O120:O121"/>
    <mergeCell ref="O133:O137"/>
    <mergeCell ref="O139:O141"/>
    <mergeCell ref="O143:O146"/>
    <mergeCell ref="C148:F148"/>
    <mergeCell ref="C152:F152"/>
    <mergeCell ref="C153:F153"/>
    <mergeCell ref="C154:F154"/>
  </mergeCells>
  <printOptions horizontalCentered="1"/>
  <pageMargins bottom="0.5905511811023623" footer="0.0" header="0.0" left="0.3937007874015748" right="0.3937007874015748" top="0.5905511811023623"/>
  <pageSetup fitToHeight="0" orientation="portrait"/>
  <headerFooter>
    <oddFooter>&amp;LVNR-SGR&amp;CPRESUPUESTO DE OBRA&amp;R&amp;P de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1.1</v>
      </c>
      <c r="C14" s="331" t="s">
        <v>270</v>
      </c>
      <c r="D14" s="332" t="str">
        <f>VLOOKUP(B14,'ACTA 02 PARCIAL'!B16:I95,2,FALSE)</f>
        <v>Localización, trazado y replanteo. Se utilizará personal experto con equipo de precisión. Se hará con la frecuencia que lo indique la interventoría. Incluye demarcación con pintura, línea de trazado, corte de piso, libretas y planos.</v>
      </c>
      <c r="E14" s="333"/>
      <c r="F14" s="333"/>
      <c r="G14" s="306"/>
      <c r="H14" s="334" t="s">
        <v>271</v>
      </c>
      <c r="I14" s="335">
        <f>VLOOKUP(B14,'ACTA 02 PARCIAL'!B16:I95,4,FALSE)</f>
        <v>54.06</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49" t="s">
        <v>280</v>
      </c>
      <c r="B17" s="18"/>
      <c r="C17" s="350">
        <v>7.62</v>
      </c>
      <c r="D17" s="350">
        <v>2.9</v>
      </c>
      <c r="E17" s="350"/>
      <c r="F17" s="350"/>
      <c r="G17" s="351"/>
      <c r="H17" s="352">
        <f t="shared" ref="H17:H24" si="1">C17*D17</f>
        <v>22.098</v>
      </c>
      <c r="I17" s="18"/>
      <c r="J17" s="353"/>
      <c r="K17" s="16"/>
    </row>
    <row r="18" ht="14.25" customHeight="1">
      <c r="A18" s="354" t="s">
        <v>281</v>
      </c>
      <c r="B18" s="33"/>
      <c r="C18" s="350">
        <v>8.6</v>
      </c>
      <c r="D18" s="350">
        <v>3.6</v>
      </c>
      <c r="E18" s="350"/>
      <c r="F18" s="71"/>
      <c r="G18" s="70"/>
      <c r="H18" s="352">
        <f t="shared" si="1"/>
        <v>30.96</v>
      </c>
      <c r="I18" s="18"/>
      <c r="J18" s="355"/>
      <c r="K18" s="31"/>
    </row>
    <row r="19" ht="14.25" customHeight="1">
      <c r="A19" s="356" t="s">
        <v>282</v>
      </c>
      <c r="B19" s="323"/>
      <c r="C19" s="23">
        <v>1.0</v>
      </c>
      <c r="D19" s="23">
        <v>1.0</v>
      </c>
      <c r="E19" s="23"/>
      <c r="F19" s="71"/>
      <c r="G19" s="70"/>
      <c r="H19" s="352">
        <f t="shared" si="1"/>
        <v>1</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54.06</v>
      </c>
      <c r="I25" s="78"/>
      <c r="J25" s="363"/>
      <c r="K25" s="320"/>
    </row>
    <row r="26" ht="30.0" customHeight="1">
      <c r="A26" s="358" t="s">
        <v>285</v>
      </c>
      <c r="B26" s="270"/>
      <c r="C26" s="270"/>
      <c r="D26" s="271"/>
      <c r="E26" s="364"/>
      <c r="F26" s="360" t="s">
        <v>286</v>
      </c>
      <c r="G26" s="361"/>
      <c r="H26" s="365">
        <f>$H$25*$E$25</f>
        <v>108.12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1.2</v>
      </c>
      <c r="C14" s="331" t="s">
        <v>270</v>
      </c>
      <c r="D14" s="332" t="str">
        <f>VLOOKUP(B14,'ACTA 02 PARCIAL'!B16:I95,2,FALSE)</f>
        <v>Nivelación del terreno por método manual. Incluye herramienta para apisonado.</v>
      </c>
      <c r="E14" s="333"/>
      <c r="F14" s="333"/>
      <c r="G14" s="306"/>
      <c r="H14" s="334" t="s">
        <v>271</v>
      </c>
      <c r="I14" s="335">
        <f>VLOOKUP(B14,'ACTA 02 PARCIAL'!B16:I95,4,FALSE)</f>
        <v>54.06</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382"/>
      <c r="B16" s="383"/>
      <c r="C16" s="384" t="s">
        <v>277</v>
      </c>
      <c r="D16" s="384" t="s">
        <v>278</v>
      </c>
      <c r="E16" s="384" t="s">
        <v>279</v>
      </c>
      <c r="F16" s="364"/>
      <c r="G16" s="364"/>
      <c r="H16" s="385"/>
      <c r="I16" s="383"/>
      <c r="J16" s="385"/>
      <c r="K16" s="386"/>
    </row>
    <row r="17" ht="14.25" customHeight="1">
      <c r="A17" s="349" t="s">
        <v>280</v>
      </c>
      <c r="B17" s="18"/>
      <c r="C17" s="350">
        <v>7.62</v>
      </c>
      <c r="D17" s="350">
        <v>2.9</v>
      </c>
      <c r="E17" s="350"/>
      <c r="F17" s="350"/>
      <c r="G17" s="351"/>
      <c r="H17" s="352">
        <f t="shared" ref="H17:H24" si="1">C17*D17</f>
        <v>22.098</v>
      </c>
      <c r="I17" s="18"/>
      <c r="J17" s="353"/>
      <c r="K17" s="16"/>
    </row>
    <row r="18" ht="14.25" customHeight="1">
      <c r="A18" s="354" t="s">
        <v>281</v>
      </c>
      <c r="B18" s="33"/>
      <c r="C18" s="71">
        <v>8.6</v>
      </c>
      <c r="D18" s="71">
        <v>3.6</v>
      </c>
      <c r="E18" s="71"/>
      <c r="F18" s="71"/>
      <c r="G18" s="70"/>
      <c r="H18" s="387">
        <f t="shared" si="1"/>
        <v>30.96</v>
      </c>
      <c r="I18" s="33"/>
      <c r="J18" s="355"/>
      <c r="K18" s="31"/>
    </row>
    <row r="19" ht="14.25" customHeight="1">
      <c r="A19" s="354" t="s">
        <v>282</v>
      </c>
      <c r="B19" s="33"/>
      <c r="C19" s="71">
        <v>1.0</v>
      </c>
      <c r="D19" s="71">
        <v>1.0</v>
      </c>
      <c r="E19" s="71"/>
      <c r="F19" s="71"/>
      <c r="G19" s="70"/>
      <c r="H19" s="387">
        <f t="shared" si="1"/>
        <v>1</v>
      </c>
      <c r="I19" s="33"/>
      <c r="J19" s="355"/>
      <c r="K19" s="31"/>
    </row>
    <row r="20" ht="14.25" customHeight="1">
      <c r="A20" s="354"/>
      <c r="B20" s="33"/>
      <c r="C20" s="71"/>
      <c r="D20" s="71"/>
      <c r="E20" s="71"/>
      <c r="F20" s="71"/>
      <c r="G20" s="70"/>
      <c r="H20" s="387">
        <f t="shared" si="1"/>
        <v>0</v>
      </c>
      <c r="I20" s="33"/>
      <c r="J20" s="355"/>
      <c r="K20" s="31"/>
    </row>
    <row r="21" ht="14.25" customHeight="1">
      <c r="A21" s="354"/>
      <c r="B21" s="33"/>
      <c r="C21" s="71"/>
      <c r="D21" s="71"/>
      <c r="E21" s="71"/>
      <c r="F21" s="71"/>
      <c r="G21" s="70"/>
      <c r="H21" s="387">
        <f t="shared" si="1"/>
        <v>0</v>
      </c>
      <c r="I21" s="33"/>
      <c r="J21" s="355"/>
      <c r="K21" s="31"/>
    </row>
    <row r="22" ht="14.25" customHeight="1">
      <c r="A22" s="354"/>
      <c r="B22" s="33"/>
      <c r="C22" s="71"/>
      <c r="D22" s="71"/>
      <c r="E22" s="71"/>
      <c r="F22" s="71"/>
      <c r="G22" s="70"/>
      <c r="H22" s="387">
        <f t="shared" si="1"/>
        <v>0</v>
      </c>
      <c r="I22" s="33"/>
      <c r="J22" s="355"/>
      <c r="K22" s="31"/>
    </row>
    <row r="23" ht="14.25" customHeight="1">
      <c r="A23" s="354"/>
      <c r="B23" s="33"/>
      <c r="C23" s="71"/>
      <c r="D23" s="71"/>
      <c r="E23" s="71"/>
      <c r="F23" s="71"/>
      <c r="G23" s="70"/>
      <c r="H23" s="387">
        <f t="shared" si="1"/>
        <v>0</v>
      </c>
      <c r="I23" s="33"/>
      <c r="J23" s="355"/>
      <c r="K23" s="31"/>
    </row>
    <row r="24" ht="14.25" customHeight="1">
      <c r="A24" s="388"/>
      <c r="B24" s="78"/>
      <c r="C24" s="389"/>
      <c r="D24" s="389"/>
      <c r="E24" s="389"/>
      <c r="F24" s="389"/>
      <c r="G24" s="390"/>
      <c r="H24" s="391">
        <f t="shared" si="1"/>
        <v>0</v>
      </c>
      <c r="I24" s="78"/>
      <c r="J24" s="392"/>
      <c r="K24" s="75"/>
    </row>
    <row r="25" ht="14.25" customHeight="1">
      <c r="A25" s="393" t="s">
        <v>283</v>
      </c>
      <c r="B25" s="379"/>
      <c r="C25" s="379"/>
      <c r="D25" s="394"/>
      <c r="E25" s="395">
        <v>2.0</v>
      </c>
      <c r="F25" s="396" t="s">
        <v>284</v>
      </c>
      <c r="G25" s="397"/>
      <c r="H25" s="398">
        <f>ROUND(SUM(H17:I24),2)</f>
        <v>54.06</v>
      </c>
      <c r="I25" s="345"/>
      <c r="J25" s="399"/>
      <c r="K25" s="11"/>
    </row>
    <row r="26" ht="30.0" customHeight="1">
      <c r="A26" s="358" t="s">
        <v>285</v>
      </c>
      <c r="B26" s="270"/>
      <c r="C26" s="270"/>
      <c r="D26" s="271"/>
      <c r="E26" s="364"/>
      <c r="F26" s="360" t="s">
        <v>286</v>
      </c>
      <c r="G26" s="361"/>
      <c r="H26" s="365">
        <f>$H$25*$E$25</f>
        <v>108.12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2.1</v>
      </c>
      <c r="C14" s="331" t="s">
        <v>270</v>
      </c>
      <c r="D14" s="332" t="str">
        <f>VLOOKUP(B14,'ACTA 02 PARCIAL'!B16:I95,2,FALSE)</f>
        <v>Descapote a mano. Incluye el desenraice si es necesario, cargue transporte y botada de material sobrante en botaderos oficiales. Medido en sitio.</v>
      </c>
      <c r="E14" s="333"/>
      <c r="F14" s="333"/>
      <c r="G14" s="306"/>
      <c r="H14" s="334" t="s">
        <v>271</v>
      </c>
      <c r="I14" s="335">
        <f>VLOOKUP(B14,'ACTA 02 PARCIAL'!B16:I95,4,FALSE)</f>
        <v>5.41</v>
      </c>
      <c r="J14" s="336" t="s">
        <v>272</v>
      </c>
      <c r="K14" s="337" t="str">
        <f>VLOOKUP(B14,'ACTA 02 PARCIAL'!B16:I95,3,FALSE)</f>
        <v>m3</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49" t="s">
        <v>280</v>
      </c>
      <c r="B17" s="18"/>
      <c r="C17" s="350">
        <v>7.62</v>
      </c>
      <c r="D17" s="350">
        <v>2.9</v>
      </c>
      <c r="E17" s="350">
        <v>0.1</v>
      </c>
      <c r="F17" s="350"/>
      <c r="G17" s="351"/>
      <c r="H17" s="352">
        <f t="shared" ref="H17:H19" si="1">C17*D17*E17</f>
        <v>2.2098</v>
      </c>
      <c r="I17" s="18"/>
      <c r="J17" s="353"/>
      <c r="K17" s="16"/>
    </row>
    <row r="18" ht="14.25" customHeight="1">
      <c r="A18" s="354" t="s">
        <v>281</v>
      </c>
      <c r="B18" s="33"/>
      <c r="C18" s="350">
        <v>8.6</v>
      </c>
      <c r="D18" s="350">
        <v>3.6</v>
      </c>
      <c r="E18" s="350">
        <v>0.1</v>
      </c>
      <c r="F18" s="71"/>
      <c r="G18" s="70"/>
      <c r="H18" s="352">
        <f t="shared" si="1"/>
        <v>3.096</v>
      </c>
      <c r="I18" s="18"/>
      <c r="J18" s="355"/>
      <c r="K18" s="31"/>
    </row>
    <row r="19" ht="14.25" customHeight="1">
      <c r="A19" s="356" t="s">
        <v>282</v>
      </c>
      <c r="B19" s="323"/>
      <c r="C19" s="23">
        <v>1.0</v>
      </c>
      <c r="D19" s="23">
        <v>1.0</v>
      </c>
      <c r="E19" s="23">
        <v>0.1</v>
      </c>
      <c r="F19" s="71"/>
      <c r="G19" s="70"/>
      <c r="H19" s="352">
        <f t="shared" si="1"/>
        <v>0.1</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5.41</v>
      </c>
      <c r="I25" s="78"/>
      <c r="J25" s="363"/>
      <c r="K25" s="320"/>
    </row>
    <row r="26" ht="30.0" customHeight="1">
      <c r="A26" s="358" t="s">
        <v>285</v>
      </c>
      <c r="B26" s="270"/>
      <c r="C26" s="270"/>
      <c r="D26" s="271"/>
      <c r="E26" s="364"/>
      <c r="F26" s="360" t="s">
        <v>286</v>
      </c>
      <c r="G26" s="361"/>
      <c r="H26" s="365">
        <f>$H$25*$E$25</f>
        <v>10.82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2.2</v>
      </c>
      <c r="C14" s="331" t="s">
        <v>270</v>
      </c>
      <c r="D14" s="332" t="str">
        <f>VLOOKUP(B14,'ACTA 02 PARCIAL'!B16:I95,2,FALSE)</f>
        <v>Excavación manual de material heterogéneo DE 0-2m, bajo cualquier grado de humedad. Incluye: roca descompuesta, bolas de roca de volumen inferior a 0.35m³, el cargue, transporte interno y externo, botada de material proveniente de las excavaciones en los sitios donde lo indique la interventoría y su medida será en el sitio. No incluye entibado.</v>
      </c>
      <c r="E14" s="333"/>
      <c r="F14" s="333"/>
      <c r="G14" s="306"/>
      <c r="H14" s="334" t="s">
        <v>271</v>
      </c>
      <c r="I14" s="335">
        <f>VLOOKUP(B14,'ACTA 02 PARCIAL'!B16:I95,4,FALSE)</f>
        <v>18.07</v>
      </c>
      <c r="J14" s="336" t="s">
        <v>272</v>
      </c>
      <c r="K14" s="337" t="str">
        <f>VLOOKUP(B14,'ACTA 02 PARCIAL'!B16:I95,3,FALSE)</f>
        <v>m3</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292</v>
      </c>
      <c r="B17" s="33"/>
      <c r="C17" s="401">
        <v>50.25</v>
      </c>
      <c r="D17" s="401">
        <v>0.25</v>
      </c>
      <c r="E17" s="401">
        <v>0.5</v>
      </c>
      <c r="F17" s="350"/>
      <c r="G17" s="351"/>
      <c r="H17" s="352">
        <f t="shared" ref="H17:H22" si="1">C17*D17*E17</f>
        <v>6.28125</v>
      </c>
      <c r="I17" s="18"/>
      <c r="J17" s="353"/>
      <c r="K17" s="16"/>
    </row>
    <row r="18" ht="14.25" customHeight="1">
      <c r="A18" s="400" t="s">
        <v>292</v>
      </c>
      <c r="B18" s="33"/>
      <c r="C18" s="401">
        <v>7.61</v>
      </c>
      <c r="D18" s="401">
        <v>0.2</v>
      </c>
      <c r="E18" s="401">
        <v>0.5</v>
      </c>
      <c r="F18" s="71"/>
      <c r="G18" s="70"/>
      <c r="H18" s="352">
        <f t="shared" si="1"/>
        <v>0.761</v>
      </c>
      <c r="I18" s="18"/>
      <c r="J18" s="355"/>
      <c r="K18" s="31"/>
    </row>
    <row r="19" ht="14.25" customHeight="1">
      <c r="A19" s="400" t="s">
        <v>293</v>
      </c>
      <c r="B19" s="33"/>
      <c r="C19" s="401">
        <v>0.96</v>
      </c>
      <c r="D19" s="401">
        <v>0.96</v>
      </c>
      <c r="E19" s="401">
        <v>1.0</v>
      </c>
      <c r="F19" s="71"/>
      <c r="G19" s="70"/>
      <c r="H19" s="352">
        <f t="shared" si="1"/>
        <v>0.9216</v>
      </c>
      <c r="I19" s="18"/>
      <c r="J19" s="355"/>
      <c r="K19" s="31"/>
    </row>
    <row r="20" ht="14.25" customHeight="1">
      <c r="A20" s="400" t="s">
        <v>294</v>
      </c>
      <c r="B20" s="33"/>
      <c r="C20" s="401">
        <v>1.4</v>
      </c>
      <c r="D20" s="401">
        <v>1.4</v>
      </c>
      <c r="E20" s="401">
        <v>1.43</v>
      </c>
      <c r="F20" s="71"/>
      <c r="G20" s="70"/>
      <c r="H20" s="352">
        <f t="shared" si="1"/>
        <v>2.8028</v>
      </c>
      <c r="I20" s="18"/>
      <c r="J20" s="355"/>
      <c r="K20" s="31"/>
    </row>
    <row r="21" ht="14.25" customHeight="1">
      <c r="A21" s="400" t="s">
        <v>295</v>
      </c>
      <c r="B21" s="33"/>
      <c r="C21" s="401">
        <v>1.4</v>
      </c>
      <c r="D21" s="401">
        <v>1.4</v>
      </c>
      <c r="E21" s="401">
        <v>1.43</v>
      </c>
      <c r="F21" s="71"/>
      <c r="G21" s="70"/>
      <c r="H21" s="352">
        <f t="shared" si="1"/>
        <v>2.8028</v>
      </c>
      <c r="I21" s="18"/>
      <c r="J21" s="355"/>
      <c r="K21" s="31"/>
    </row>
    <row r="22" ht="14.25" customHeight="1">
      <c r="A22" s="400" t="s">
        <v>296</v>
      </c>
      <c r="B22" s="33"/>
      <c r="C22" s="401">
        <v>1.5</v>
      </c>
      <c r="D22" s="401">
        <v>1.5</v>
      </c>
      <c r="E22" s="401">
        <v>2.0</v>
      </c>
      <c r="F22" s="71"/>
      <c r="G22" s="70"/>
      <c r="H22" s="352">
        <f t="shared" si="1"/>
        <v>4.5</v>
      </c>
      <c r="I22" s="18"/>
      <c r="J22" s="355"/>
      <c r="K22" s="31"/>
    </row>
    <row r="23" ht="14.25" customHeight="1">
      <c r="A23" s="357"/>
      <c r="B23" s="33"/>
      <c r="C23" s="71"/>
      <c r="D23" s="71"/>
      <c r="E23" s="71"/>
      <c r="F23" s="71"/>
      <c r="G23" s="70"/>
      <c r="H23" s="352"/>
      <c r="I23" s="18"/>
      <c r="J23" s="355"/>
      <c r="K23" s="31"/>
    </row>
    <row r="24" ht="14.25" customHeight="1">
      <c r="A24" s="357"/>
      <c r="B24" s="33"/>
      <c r="C24" s="71"/>
      <c r="D24" s="71"/>
      <c r="E24" s="71"/>
      <c r="F24" s="71"/>
      <c r="G24" s="70"/>
      <c r="H24" s="352"/>
      <c r="I24" s="18"/>
      <c r="J24" s="355"/>
      <c r="K24" s="31"/>
    </row>
    <row r="25" ht="14.25" customHeight="1">
      <c r="A25" s="358" t="s">
        <v>283</v>
      </c>
      <c r="B25" s="270"/>
      <c r="C25" s="270"/>
      <c r="D25" s="271"/>
      <c r="E25" s="359">
        <v>2.0</v>
      </c>
      <c r="F25" s="360" t="s">
        <v>284</v>
      </c>
      <c r="G25" s="361"/>
      <c r="H25" s="362">
        <f>ROUND(SUM(H17:I24),2)</f>
        <v>18.07</v>
      </c>
      <c r="I25" s="78"/>
      <c r="J25" s="363"/>
      <c r="K25" s="320"/>
    </row>
    <row r="26" ht="30.0" customHeight="1">
      <c r="A26" s="358" t="s">
        <v>285</v>
      </c>
      <c r="B26" s="270"/>
      <c r="C26" s="270"/>
      <c r="D26" s="271"/>
      <c r="E26" s="364"/>
      <c r="F26" s="360" t="s">
        <v>286</v>
      </c>
      <c r="G26" s="361"/>
      <c r="H26" s="365">
        <f>$H$25*$E$25</f>
        <v>36.14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2.3</v>
      </c>
      <c r="C14" s="331" t="s">
        <v>270</v>
      </c>
      <c r="D14" s="332" t="str">
        <f>VLOOKUP(B14,'ACTA 02 PARCIAL'!B16:I95,2,FALSE)</f>
        <v>Vaciado de viga de fundación en concreto de 21MPa a nivel de cimentación, de sección 0.20x0.20m. Incluye formaleta, equipo y todo lo necesario para su correcta colocación y funcionamiento.</v>
      </c>
      <c r="E14" s="333"/>
      <c r="F14" s="333"/>
      <c r="G14" s="306"/>
      <c r="H14" s="334" t="s">
        <v>271</v>
      </c>
      <c r="I14" s="335">
        <f>VLOOKUP(B14,'ACTA 02 PARCIAL'!B16:I95,4,FALSE)</f>
        <v>7.61</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297</v>
      </c>
      <c r="B17" s="33"/>
      <c r="C17" s="401">
        <v>0.87</v>
      </c>
      <c r="D17" s="350"/>
      <c r="E17" s="350"/>
      <c r="F17" s="350"/>
      <c r="G17" s="351"/>
      <c r="H17" s="352">
        <f t="shared" ref="H17:H22" si="1">C17</f>
        <v>0.87</v>
      </c>
      <c r="I17" s="18"/>
      <c r="J17" s="353"/>
      <c r="K17" s="16"/>
    </row>
    <row r="18" ht="14.25" customHeight="1">
      <c r="A18" s="400" t="s">
        <v>298</v>
      </c>
      <c r="B18" s="33"/>
      <c r="C18" s="401">
        <v>0.87</v>
      </c>
      <c r="D18" s="350"/>
      <c r="E18" s="350"/>
      <c r="F18" s="71"/>
      <c r="G18" s="70"/>
      <c r="H18" s="352">
        <f t="shared" si="1"/>
        <v>0.87</v>
      </c>
      <c r="I18" s="18"/>
      <c r="J18" s="355"/>
      <c r="K18" s="31"/>
    </row>
    <row r="19" ht="14.25" customHeight="1">
      <c r="A19" s="400" t="s">
        <v>299</v>
      </c>
      <c r="B19" s="33"/>
      <c r="C19" s="401">
        <v>3.1</v>
      </c>
      <c r="D19" s="23"/>
      <c r="E19" s="23"/>
      <c r="F19" s="71"/>
      <c r="G19" s="70"/>
      <c r="H19" s="352">
        <f t="shared" si="1"/>
        <v>3.1</v>
      </c>
      <c r="I19" s="18"/>
      <c r="J19" s="355"/>
      <c r="K19" s="31"/>
    </row>
    <row r="20" ht="14.25" customHeight="1">
      <c r="A20" s="400" t="s">
        <v>300</v>
      </c>
      <c r="B20" s="33"/>
      <c r="C20" s="401">
        <v>0.87</v>
      </c>
      <c r="D20" s="71"/>
      <c r="E20" s="71"/>
      <c r="F20" s="71"/>
      <c r="G20" s="70"/>
      <c r="H20" s="352">
        <f t="shared" si="1"/>
        <v>0.87</v>
      </c>
      <c r="I20" s="18"/>
      <c r="J20" s="355"/>
      <c r="K20" s="31"/>
    </row>
    <row r="21" ht="14.25" customHeight="1">
      <c r="A21" s="400" t="s">
        <v>301</v>
      </c>
      <c r="B21" s="33"/>
      <c r="C21" s="401">
        <v>0.83</v>
      </c>
      <c r="D21" s="71"/>
      <c r="E21" s="71"/>
      <c r="F21" s="71"/>
      <c r="G21" s="70"/>
      <c r="H21" s="352">
        <f t="shared" si="1"/>
        <v>0.83</v>
      </c>
      <c r="I21" s="18"/>
      <c r="J21" s="355"/>
      <c r="K21" s="31"/>
    </row>
    <row r="22" ht="14.25" customHeight="1">
      <c r="A22" s="400" t="s">
        <v>302</v>
      </c>
      <c r="B22" s="33"/>
      <c r="C22" s="401">
        <v>1.07</v>
      </c>
      <c r="D22" s="71"/>
      <c r="E22" s="71"/>
      <c r="F22" s="71"/>
      <c r="G22" s="70"/>
      <c r="H22" s="352">
        <f t="shared" si="1"/>
        <v>1.07</v>
      </c>
      <c r="I22" s="18"/>
      <c r="J22" s="355"/>
      <c r="K22" s="31"/>
    </row>
    <row r="23" ht="14.25" customHeight="1">
      <c r="A23" s="357"/>
      <c r="B23" s="33"/>
      <c r="C23" s="71"/>
      <c r="D23" s="71"/>
      <c r="E23" s="71"/>
      <c r="F23" s="71"/>
      <c r="G23" s="70"/>
      <c r="H23" s="352"/>
      <c r="I23" s="18"/>
      <c r="J23" s="355"/>
      <c r="K23" s="31"/>
    </row>
    <row r="24" ht="14.25" customHeight="1">
      <c r="A24" s="357"/>
      <c r="B24" s="33"/>
      <c r="C24" s="71"/>
      <c r="D24" s="71"/>
      <c r="E24" s="71"/>
      <c r="F24" s="71"/>
      <c r="G24" s="70"/>
      <c r="H24" s="352"/>
      <c r="I24" s="18"/>
      <c r="J24" s="355"/>
      <c r="K24" s="31"/>
    </row>
    <row r="25" ht="14.25" customHeight="1">
      <c r="A25" s="358" t="s">
        <v>283</v>
      </c>
      <c r="B25" s="270"/>
      <c r="C25" s="270"/>
      <c r="D25" s="271"/>
      <c r="E25" s="359">
        <v>2.0</v>
      </c>
      <c r="F25" s="360" t="s">
        <v>284</v>
      </c>
      <c r="G25" s="361"/>
      <c r="H25" s="362">
        <f>ROUND(SUM(H17:I24),2)</f>
        <v>7.61</v>
      </c>
      <c r="I25" s="78"/>
      <c r="J25" s="363"/>
      <c r="K25" s="320"/>
    </row>
    <row r="26" ht="30.0" customHeight="1">
      <c r="A26" s="358" t="s">
        <v>285</v>
      </c>
      <c r="B26" s="270"/>
      <c r="C26" s="270"/>
      <c r="D26" s="271"/>
      <c r="E26" s="364"/>
      <c r="F26" s="360" t="s">
        <v>286</v>
      </c>
      <c r="G26" s="361"/>
      <c r="H26" s="365">
        <f>$H$25*$E$25</f>
        <v>15.22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2.4</v>
      </c>
      <c r="C14" s="331" t="s">
        <v>270</v>
      </c>
      <c r="D14" s="332" t="str">
        <f>VLOOKUP(B14,'ACTA 02 PARCIAL'!B16:I95,2,FALSE)</f>
        <v>Vaciado de viga de fundación en concreto de 21MPa a nivel de cimentación, de sección 0.25x0.20m. Incluye formaleta, equipo y todo lo necesario para su correcta colocación y funcionamiento.</v>
      </c>
      <c r="E14" s="333"/>
      <c r="F14" s="333"/>
      <c r="G14" s="306"/>
      <c r="H14" s="334" t="s">
        <v>271</v>
      </c>
      <c r="I14" s="335">
        <f>VLOOKUP(B14,'ACTA 02 PARCIAL'!B16:I95,4,FALSE)</f>
        <v>50.25</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303</v>
      </c>
      <c r="B17" s="33"/>
      <c r="C17" s="401">
        <v>2.55</v>
      </c>
      <c r="D17" s="350"/>
      <c r="E17" s="350"/>
      <c r="F17" s="350"/>
      <c r="G17" s="351"/>
      <c r="H17" s="352">
        <f t="shared" ref="H17:H27" si="1">C17</f>
        <v>2.55</v>
      </c>
      <c r="I17" s="18"/>
      <c r="J17" s="353"/>
      <c r="K17" s="16"/>
    </row>
    <row r="18" ht="14.25" customHeight="1">
      <c r="A18" s="400" t="s">
        <v>304</v>
      </c>
      <c r="B18" s="33"/>
      <c r="C18" s="401">
        <v>3.1</v>
      </c>
      <c r="D18" s="350"/>
      <c r="E18" s="350"/>
      <c r="F18" s="71"/>
      <c r="G18" s="70"/>
      <c r="H18" s="352">
        <f t="shared" si="1"/>
        <v>3.1</v>
      </c>
      <c r="I18" s="18"/>
      <c r="J18" s="355"/>
      <c r="K18" s="31"/>
    </row>
    <row r="19" ht="14.25" customHeight="1">
      <c r="A19" s="400" t="s">
        <v>297</v>
      </c>
      <c r="B19" s="33"/>
      <c r="C19" s="401">
        <v>2.55</v>
      </c>
      <c r="D19" s="350"/>
      <c r="E19" s="350"/>
      <c r="F19" s="71"/>
      <c r="G19" s="70"/>
      <c r="H19" s="352">
        <f t="shared" si="1"/>
        <v>2.55</v>
      </c>
      <c r="I19" s="18"/>
      <c r="J19" s="355"/>
      <c r="K19" s="31"/>
    </row>
    <row r="20" ht="14.25" customHeight="1">
      <c r="A20" s="400" t="s">
        <v>299</v>
      </c>
      <c r="B20" s="33"/>
      <c r="C20" s="401">
        <v>2.55</v>
      </c>
      <c r="D20" s="350"/>
      <c r="E20" s="350"/>
      <c r="F20" s="71"/>
      <c r="G20" s="70"/>
      <c r="H20" s="352">
        <f t="shared" si="1"/>
        <v>2.55</v>
      </c>
      <c r="I20" s="18"/>
      <c r="J20" s="355"/>
      <c r="K20" s="31"/>
    </row>
    <row r="21" ht="14.25" customHeight="1">
      <c r="A21" s="400" t="s">
        <v>300</v>
      </c>
      <c r="B21" s="33"/>
      <c r="C21" s="401">
        <v>2.25</v>
      </c>
      <c r="D21" s="350"/>
      <c r="E21" s="350"/>
      <c r="F21" s="71"/>
      <c r="G21" s="70"/>
      <c r="H21" s="352">
        <f t="shared" si="1"/>
        <v>2.25</v>
      </c>
      <c r="I21" s="18"/>
      <c r="J21" s="355"/>
      <c r="K21" s="31"/>
    </row>
    <row r="22" ht="14.25" customHeight="1">
      <c r="A22" s="400" t="s">
        <v>301</v>
      </c>
      <c r="B22" s="33"/>
      <c r="C22" s="401">
        <v>5.65</v>
      </c>
      <c r="D22" s="350"/>
      <c r="E22" s="350"/>
      <c r="F22" s="71"/>
      <c r="G22" s="70"/>
      <c r="H22" s="352">
        <f t="shared" si="1"/>
        <v>5.65</v>
      </c>
      <c r="I22" s="18"/>
      <c r="J22" s="355"/>
      <c r="K22" s="31"/>
    </row>
    <row r="23" ht="14.25" customHeight="1">
      <c r="A23" s="400" t="s">
        <v>305</v>
      </c>
      <c r="B23" s="33"/>
      <c r="C23" s="401">
        <v>7.75</v>
      </c>
      <c r="D23" s="71"/>
      <c r="E23" s="71"/>
      <c r="F23" s="71"/>
      <c r="G23" s="70"/>
      <c r="H23" s="352">
        <f t="shared" si="1"/>
        <v>7.75</v>
      </c>
      <c r="I23" s="18"/>
      <c r="J23" s="355"/>
      <c r="K23" s="31"/>
    </row>
    <row r="24" ht="14.25" customHeight="1">
      <c r="A24" s="400" t="s">
        <v>306</v>
      </c>
      <c r="B24" s="33"/>
      <c r="C24" s="401">
        <v>7.75</v>
      </c>
      <c r="D24" s="71"/>
      <c r="E24" s="71"/>
      <c r="F24" s="71"/>
      <c r="G24" s="70"/>
      <c r="H24" s="352">
        <f t="shared" si="1"/>
        <v>7.75</v>
      </c>
      <c r="I24" s="18"/>
      <c r="J24" s="355"/>
      <c r="K24" s="31"/>
    </row>
    <row r="25" ht="14.25" customHeight="1">
      <c r="A25" s="400" t="s">
        <v>307</v>
      </c>
      <c r="B25" s="33"/>
      <c r="C25" s="401">
        <v>6.55</v>
      </c>
      <c r="D25" s="71"/>
      <c r="E25" s="71"/>
      <c r="F25" s="71"/>
      <c r="G25" s="70"/>
      <c r="H25" s="352">
        <f t="shared" si="1"/>
        <v>6.55</v>
      </c>
      <c r="I25" s="18"/>
      <c r="J25" s="355"/>
      <c r="K25" s="31"/>
    </row>
    <row r="26" ht="14.25" customHeight="1">
      <c r="A26" s="400" t="s">
        <v>302</v>
      </c>
      <c r="B26" s="33"/>
      <c r="C26" s="401">
        <v>2.0</v>
      </c>
      <c r="D26" s="71"/>
      <c r="E26" s="71"/>
      <c r="F26" s="71"/>
      <c r="G26" s="70"/>
      <c r="H26" s="352">
        <f t="shared" si="1"/>
        <v>2</v>
      </c>
      <c r="I26" s="18"/>
      <c r="J26" s="355"/>
      <c r="K26" s="31"/>
    </row>
    <row r="27" ht="14.25" customHeight="1">
      <c r="A27" s="400" t="s">
        <v>308</v>
      </c>
      <c r="B27" s="33"/>
      <c r="C27" s="401">
        <v>7.55</v>
      </c>
      <c r="D27" s="71"/>
      <c r="E27" s="71"/>
      <c r="F27" s="71"/>
      <c r="G27" s="70"/>
      <c r="H27" s="352">
        <f t="shared" si="1"/>
        <v>7.55</v>
      </c>
      <c r="I27" s="18"/>
      <c r="J27" s="355"/>
      <c r="K27" s="31"/>
    </row>
    <row r="28" ht="14.25" customHeight="1">
      <c r="A28" s="358" t="s">
        <v>283</v>
      </c>
      <c r="B28" s="270"/>
      <c r="C28" s="270"/>
      <c r="D28" s="271"/>
      <c r="E28" s="359">
        <v>2.0</v>
      </c>
      <c r="F28" s="360" t="s">
        <v>284</v>
      </c>
      <c r="G28" s="361"/>
      <c r="H28" s="362">
        <f>ROUND(SUM(H17:I27),2)</f>
        <v>50.25</v>
      </c>
      <c r="I28" s="78"/>
      <c r="J28" s="363"/>
      <c r="K28" s="320"/>
    </row>
    <row r="29" ht="30.0" customHeight="1">
      <c r="A29" s="358" t="s">
        <v>285</v>
      </c>
      <c r="B29" s="270"/>
      <c r="C29" s="270"/>
      <c r="D29" s="271"/>
      <c r="E29" s="364"/>
      <c r="F29" s="360" t="s">
        <v>286</v>
      </c>
      <c r="G29" s="361"/>
      <c r="H29" s="365">
        <f>$H$28*$E$28</f>
        <v>100.5</v>
      </c>
      <c r="I29" s="366"/>
      <c r="J29" s="367"/>
      <c r="K29" s="367"/>
    </row>
    <row r="30" ht="14.25" customHeight="1">
      <c r="A30" s="368" t="s">
        <v>287</v>
      </c>
      <c r="B30" s="270"/>
      <c r="C30" s="270"/>
      <c r="D30" s="270"/>
      <c r="E30" s="270"/>
      <c r="F30" s="270"/>
      <c r="G30" s="270"/>
      <c r="H30" s="270"/>
      <c r="I30" s="270"/>
      <c r="J30" s="270"/>
      <c r="K30" s="369"/>
    </row>
    <row r="31" ht="180.75" customHeight="1">
      <c r="A31" s="370"/>
      <c r="B31" s="2"/>
      <c r="C31" s="2"/>
      <c r="D31" s="2"/>
      <c r="E31" s="2"/>
      <c r="F31" s="2"/>
      <c r="G31" s="2"/>
      <c r="H31" s="2"/>
      <c r="I31" s="2"/>
      <c r="J31" s="2"/>
      <c r="K31" s="4"/>
    </row>
    <row r="32" ht="14.25" hidden="1" customHeight="1">
      <c r="A32" s="10"/>
      <c r="K32" s="11"/>
    </row>
    <row r="33" ht="14.25" customHeight="1">
      <c r="A33" s="371"/>
      <c r="B33" s="2"/>
      <c r="C33" s="2"/>
      <c r="D33" s="2"/>
      <c r="E33" s="4"/>
      <c r="F33" s="371"/>
      <c r="G33" s="2"/>
      <c r="H33" s="2"/>
      <c r="I33" s="2"/>
      <c r="J33" s="2"/>
      <c r="K33" s="4"/>
    </row>
    <row r="34" ht="31.5" customHeight="1">
      <c r="A34" s="12"/>
      <c r="B34" s="13"/>
      <c r="C34" s="13"/>
      <c r="D34" s="13"/>
      <c r="E34" s="14"/>
      <c r="F34" s="12"/>
      <c r="G34" s="13"/>
      <c r="H34" s="13"/>
      <c r="I34" s="13"/>
      <c r="J34" s="13"/>
      <c r="K34" s="14"/>
    </row>
    <row r="35" ht="14.25" customHeight="1">
      <c r="A35" s="372" t="s">
        <v>288</v>
      </c>
      <c r="B35" s="373"/>
      <c r="C35" s="373"/>
      <c r="D35" s="373"/>
      <c r="E35" s="374"/>
      <c r="F35" s="375" t="s">
        <v>289</v>
      </c>
      <c r="G35" s="376"/>
      <c r="H35" s="376"/>
      <c r="I35" s="376"/>
      <c r="J35" s="376"/>
      <c r="K35" s="377"/>
    </row>
    <row r="36" ht="14.25" customHeight="1">
      <c r="A36" s="378" t="s">
        <v>290</v>
      </c>
      <c r="B36" s="379"/>
      <c r="C36" s="379"/>
      <c r="D36" s="379"/>
      <c r="E36" s="380"/>
      <c r="F36" s="381" t="s">
        <v>291</v>
      </c>
      <c r="G36" s="379"/>
      <c r="H36" s="379"/>
      <c r="I36" s="379"/>
      <c r="J36" s="379"/>
      <c r="K36" s="380"/>
    </row>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7:B17"/>
    <mergeCell ref="H17:I17"/>
    <mergeCell ref="J17:K17"/>
    <mergeCell ref="A18:B18"/>
    <mergeCell ref="J18:K18"/>
    <mergeCell ref="A19:B19"/>
    <mergeCell ref="J20:K20"/>
    <mergeCell ref="H23:I23"/>
    <mergeCell ref="H24:I24"/>
    <mergeCell ref="H25:I25"/>
    <mergeCell ref="H26:I26"/>
    <mergeCell ref="H27:I27"/>
    <mergeCell ref="H28:I28"/>
    <mergeCell ref="J24:K24"/>
    <mergeCell ref="J25:K25"/>
    <mergeCell ref="J26:K26"/>
    <mergeCell ref="J27:K27"/>
    <mergeCell ref="J28:K28"/>
    <mergeCell ref="H18:I18"/>
    <mergeCell ref="H20:I20"/>
    <mergeCell ref="H21:I21"/>
    <mergeCell ref="J21:K21"/>
    <mergeCell ref="H22:I22"/>
    <mergeCell ref="J22:K22"/>
    <mergeCell ref="J23:K23"/>
    <mergeCell ref="A20:B20"/>
    <mergeCell ref="A21:B21"/>
    <mergeCell ref="A22:B22"/>
    <mergeCell ref="A23:B23"/>
    <mergeCell ref="A24:B24"/>
    <mergeCell ref="A25:B25"/>
    <mergeCell ref="A26:B26"/>
    <mergeCell ref="A31:K32"/>
    <mergeCell ref="A33:E34"/>
    <mergeCell ref="F33:K34"/>
    <mergeCell ref="A35:E35"/>
    <mergeCell ref="F35:K35"/>
    <mergeCell ref="A36:E36"/>
    <mergeCell ref="F36:K36"/>
    <mergeCell ref="A27:B27"/>
    <mergeCell ref="A28:D28"/>
    <mergeCell ref="E28:E29"/>
    <mergeCell ref="F28:G28"/>
    <mergeCell ref="A29:D29"/>
    <mergeCell ref="F29:G29"/>
    <mergeCell ref="A30:K30"/>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2.5</v>
      </c>
      <c r="C14" s="331" t="s">
        <v>270</v>
      </c>
      <c r="D14" s="332" t="str">
        <f>VLOOKUP(B14,'ACTA 02 PARCIAL'!B16:I95,2,FALSE)</f>
        <v>Vaciado de sobrecimiento en concreto de 21MPa 0.12x0.30m. Incluye formaleta, equipo, impermeabilización y todo lo necesario para su correcta instalación y funcionamiento. El acero de refuerzo se pagará por el respectivo ítem.</v>
      </c>
      <c r="E14" s="333"/>
      <c r="F14" s="333"/>
      <c r="G14" s="306"/>
      <c r="H14" s="334" t="s">
        <v>271</v>
      </c>
      <c r="I14" s="335">
        <f>VLOOKUP(B14,'ACTA 02 PARCIAL'!B16:I95,4,FALSE)</f>
        <v>56.04</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303</v>
      </c>
      <c r="B17" s="33"/>
      <c r="C17" s="401">
        <v>2.55</v>
      </c>
      <c r="D17" s="350"/>
      <c r="E17" s="350"/>
      <c r="F17" s="350"/>
      <c r="G17" s="351"/>
      <c r="H17" s="352">
        <f t="shared" ref="H17:H27" si="1">C17</f>
        <v>2.55</v>
      </c>
      <c r="I17" s="18"/>
      <c r="J17" s="353"/>
      <c r="K17" s="16"/>
    </row>
    <row r="18" ht="14.25" customHeight="1">
      <c r="A18" s="400" t="s">
        <v>304</v>
      </c>
      <c r="B18" s="33"/>
      <c r="C18" s="401">
        <v>3.1</v>
      </c>
      <c r="D18" s="350"/>
      <c r="E18" s="350"/>
      <c r="F18" s="71"/>
      <c r="G18" s="70"/>
      <c r="H18" s="352">
        <f t="shared" si="1"/>
        <v>3.1</v>
      </c>
      <c r="I18" s="18"/>
      <c r="J18" s="355"/>
      <c r="K18" s="31"/>
    </row>
    <row r="19" ht="14.25" customHeight="1">
      <c r="A19" s="400" t="s">
        <v>297</v>
      </c>
      <c r="B19" s="33"/>
      <c r="C19" s="401">
        <v>2.55</v>
      </c>
      <c r="D19" s="23"/>
      <c r="E19" s="23"/>
      <c r="F19" s="71"/>
      <c r="G19" s="70"/>
      <c r="H19" s="352">
        <f t="shared" si="1"/>
        <v>2.55</v>
      </c>
      <c r="I19" s="18"/>
      <c r="J19" s="355"/>
      <c r="K19" s="31"/>
    </row>
    <row r="20" ht="14.25" customHeight="1">
      <c r="A20" s="400" t="s">
        <v>299</v>
      </c>
      <c r="B20" s="33"/>
      <c r="C20" s="401">
        <v>2.55</v>
      </c>
      <c r="D20" s="71"/>
      <c r="E20" s="71"/>
      <c r="F20" s="71"/>
      <c r="G20" s="70"/>
      <c r="H20" s="352">
        <f t="shared" si="1"/>
        <v>2.55</v>
      </c>
      <c r="I20" s="18"/>
      <c r="J20" s="355"/>
      <c r="K20" s="31"/>
    </row>
    <row r="21" ht="14.25" customHeight="1">
      <c r="A21" s="400" t="s">
        <v>300</v>
      </c>
      <c r="B21" s="33"/>
      <c r="C21" s="401">
        <v>2.25</v>
      </c>
      <c r="D21" s="71"/>
      <c r="E21" s="71"/>
      <c r="F21" s="71"/>
      <c r="G21" s="70"/>
      <c r="H21" s="352">
        <f t="shared" si="1"/>
        <v>2.25</v>
      </c>
      <c r="I21" s="18"/>
      <c r="J21" s="355"/>
      <c r="K21" s="31"/>
    </row>
    <row r="22" ht="14.25" customHeight="1">
      <c r="A22" s="400" t="s">
        <v>301</v>
      </c>
      <c r="B22" s="33"/>
      <c r="C22" s="401">
        <v>5.65</v>
      </c>
      <c r="D22" s="71"/>
      <c r="E22" s="71"/>
      <c r="F22" s="71"/>
      <c r="G22" s="70"/>
      <c r="H22" s="352">
        <f t="shared" si="1"/>
        <v>5.65</v>
      </c>
      <c r="I22" s="18"/>
      <c r="J22" s="355"/>
      <c r="K22" s="31"/>
    </row>
    <row r="23" ht="14.25" customHeight="1">
      <c r="A23" s="400" t="s">
        <v>305</v>
      </c>
      <c r="B23" s="33"/>
      <c r="C23" s="401">
        <v>7.75</v>
      </c>
      <c r="D23" s="71"/>
      <c r="E23" s="71"/>
      <c r="F23" s="71"/>
      <c r="G23" s="70"/>
      <c r="H23" s="352">
        <f t="shared" si="1"/>
        <v>7.75</v>
      </c>
      <c r="I23" s="18"/>
      <c r="J23" s="355"/>
      <c r="K23" s="31"/>
    </row>
    <row r="24" ht="14.25" customHeight="1">
      <c r="A24" s="400" t="s">
        <v>306</v>
      </c>
      <c r="B24" s="33"/>
      <c r="C24" s="401">
        <v>7.75</v>
      </c>
      <c r="D24" s="71"/>
      <c r="E24" s="71"/>
      <c r="F24" s="71"/>
      <c r="G24" s="70"/>
      <c r="H24" s="352">
        <f t="shared" si="1"/>
        <v>7.75</v>
      </c>
      <c r="I24" s="18"/>
      <c r="J24" s="355"/>
      <c r="K24" s="31"/>
    </row>
    <row r="25" ht="14.25" customHeight="1">
      <c r="A25" s="400" t="s">
        <v>307</v>
      </c>
      <c r="B25" s="33"/>
      <c r="C25" s="401">
        <v>6.55</v>
      </c>
      <c r="D25" s="71"/>
      <c r="E25" s="71"/>
      <c r="F25" s="71"/>
      <c r="G25" s="70"/>
      <c r="H25" s="352">
        <f t="shared" si="1"/>
        <v>6.55</v>
      </c>
      <c r="I25" s="18"/>
      <c r="J25" s="355"/>
      <c r="K25" s="31"/>
    </row>
    <row r="26" ht="14.25" customHeight="1">
      <c r="A26" s="400" t="s">
        <v>302</v>
      </c>
      <c r="B26" s="33"/>
      <c r="C26" s="401">
        <v>2.0</v>
      </c>
      <c r="D26" s="71"/>
      <c r="E26" s="71"/>
      <c r="F26" s="71"/>
      <c r="G26" s="70"/>
      <c r="H26" s="352">
        <f t="shared" si="1"/>
        <v>2</v>
      </c>
      <c r="I26" s="18"/>
      <c r="J26" s="355"/>
      <c r="K26" s="31"/>
    </row>
    <row r="27" ht="14.25" customHeight="1">
      <c r="A27" s="400" t="s">
        <v>308</v>
      </c>
      <c r="B27" s="33"/>
      <c r="C27" s="401">
        <v>7.55</v>
      </c>
      <c r="D27" s="71"/>
      <c r="E27" s="71"/>
      <c r="F27" s="71"/>
      <c r="G27" s="70"/>
      <c r="H27" s="352">
        <f t="shared" si="1"/>
        <v>7.55</v>
      </c>
      <c r="I27" s="18"/>
      <c r="J27" s="355"/>
      <c r="K27" s="31"/>
    </row>
    <row r="28" ht="14.25" customHeight="1">
      <c r="A28" s="358" t="s">
        <v>283</v>
      </c>
      <c r="B28" s="270"/>
      <c r="C28" s="270"/>
      <c r="D28" s="271"/>
      <c r="E28" s="359">
        <v>2.0</v>
      </c>
      <c r="F28" s="360" t="s">
        <v>284</v>
      </c>
      <c r="G28" s="361"/>
      <c r="H28" s="362">
        <f>ROUND(SUM(H17:I27),2)</f>
        <v>50.25</v>
      </c>
      <c r="I28" s="78"/>
      <c r="J28" s="363"/>
      <c r="K28" s="320"/>
    </row>
    <row r="29" ht="30.0" customHeight="1">
      <c r="A29" s="358" t="s">
        <v>285</v>
      </c>
      <c r="B29" s="270"/>
      <c r="C29" s="270"/>
      <c r="D29" s="271"/>
      <c r="E29" s="364"/>
      <c r="F29" s="360" t="s">
        <v>286</v>
      </c>
      <c r="G29" s="361"/>
      <c r="H29" s="365">
        <f>$H$28*$E$28</f>
        <v>100.5</v>
      </c>
      <c r="I29" s="366"/>
      <c r="J29" s="367"/>
      <c r="K29" s="367"/>
    </row>
    <row r="30" ht="14.25" customHeight="1">
      <c r="A30" s="368" t="s">
        <v>287</v>
      </c>
      <c r="B30" s="270"/>
      <c r="C30" s="270"/>
      <c r="D30" s="270"/>
      <c r="E30" s="270"/>
      <c r="F30" s="270"/>
      <c r="G30" s="270"/>
      <c r="H30" s="270"/>
      <c r="I30" s="270"/>
      <c r="J30" s="270"/>
      <c r="K30" s="369"/>
    </row>
    <row r="31" ht="180.75" customHeight="1">
      <c r="A31" s="370"/>
      <c r="B31" s="2"/>
      <c r="C31" s="2"/>
      <c r="D31" s="2"/>
      <c r="E31" s="2"/>
      <c r="F31" s="2"/>
      <c r="G31" s="2"/>
      <c r="H31" s="2"/>
      <c r="I31" s="2"/>
      <c r="J31" s="2"/>
      <c r="K31" s="4"/>
    </row>
    <row r="32" ht="14.25" hidden="1" customHeight="1">
      <c r="A32" s="10"/>
      <c r="K32" s="11"/>
    </row>
    <row r="33" ht="14.25" customHeight="1">
      <c r="A33" s="371"/>
      <c r="B33" s="2"/>
      <c r="C33" s="2"/>
      <c r="D33" s="2"/>
      <c r="E33" s="4"/>
      <c r="F33" s="371"/>
      <c r="G33" s="2"/>
      <c r="H33" s="2"/>
      <c r="I33" s="2"/>
      <c r="J33" s="2"/>
      <c r="K33" s="4"/>
    </row>
    <row r="34" ht="31.5" customHeight="1">
      <c r="A34" s="12"/>
      <c r="B34" s="13"/>
      <c r="C34" s="13"/>
      <c r="D34" s="13"/>
      <c r="E34" s="14"/>
      <c r="F34" s="12"/>
      <c r="G34" s="13"/>
      <c r="H34" s="13"/>
      <c r="I34" s="13"/>
      <c r="J34" s="13"/>
      <c r="K34" s="14"/>
    </row>
    <row r="35" ht="14.25" customHeight="1">
      <c r="A35" s="372" t="s">
        <v>288</v>
      </c>
      <c r="B35" s="373"/>
      <c r="C35" s="373"/>
      <c r="D35" s="373"/>
      <c r="E35" s="374"/>
      <c r="F35" s="375" t="s">
        <v>289</v>
      </c>
      <c r="G35" s="376"/>
      <c r="H35" s="376"/>
      <c r="I35" s="376"/>
      <c r="J35" s="376"/>
      <c r="K35" s="377"/>
    </row>
    <row r="36" ht="14.25" customHeight="1">
      <c r="A36" s="378" t="s">
        <v>290</v>
      </c>
      <c r="B36" s="379"/>
      <c r="C36" s="379"/>
      <c r="D36" s="379"/>
      <c r="E36" s="380"/>
      <c r="F36" s="381" t="s">
        <v>291</v>
      </c>
      <c r="G36" s="379"/>
      <c r="H36" s="379"/>
      <c r="I36" s="379"/>
      <c r="J36" s="379"/>
      <c r="K36" s="380"/>
    </row>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7:B17"/>
    <mergeCell ref="H17:I17"/>
    <mergeCell ref="J17:K17"/>
    <mergeCell ref="A18:B18"/>
    <mergeCell ref="J18:K18"/>
    <mergeCell ref="A19:B19"/>
    <mergeCell ref="J20:K20"/>
    <mergeCell ref="H23:I23"/>
    <mergeCell ref="H24:I24"/>
    <mergeCell ref="H25:I25"/>
    <mergeCell ref="H26:I26"/>
    <mergeCell ref="H27:I27"/>
    <mergeCell ref="H28:I28"/>
    <mergeCell ref="J24:K24"/>
    <mergeCell ref="J25:K25"/>
    <mergeCell ref="J26:K26"/>
    <mergeCell ref="J27:K27"/>
    <mergeCell ref="J28:K28"/>
    <mergeCell ref="H18:I18"/>
    <mergeCell ref="H20:I20"/>
    <mergeCell ref="H21:I21"/>
    <mergeCell ref="J21:K21"/>
    <mergeCell ref="H22:I22"/>
    <mergeCell ref="J22:K22"/>
    <mergeCell ref="J23:K23"/>
    <mergeCell ref="A20:B20"/>
    <mergeCell ref="A21:B21"/>
    <mergeCell ref="A22:B22"/>
    <mergeCell ref="A23:B23"/>
    <mergeCell ref="A24:B24"/>
    <mergeCell ref="A25:B25"/>
    <mergeCell ref="A26:B26"/>
    <mergeCell ref="A31:K32"/>
    <mergeCell ref="A33:E34"/>
    <mergeCell ref="F33:K34"/>
    <mergeCell ref="A35:E35"/>
    <mergeCell ref="F35:K35"/>
    <mergeCell ref="A36:E36"/>
    <mergeCell ref="F36:K36"/>
    <mergeCell ref="A27:B27"/>
    <mergeCell ref="A28:D28"/>
    <mergeCell ref="E28:E29"/>
    <mergeCell ref="F28:G28"/>
    <mergeCell ref="A29:D29"/>
    <mergeCell ref="F29:G29"/>
    <mergeCell ref="A30:K30"/>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3.1</v>
      </c>
      <c r="C14" s="331" t="s">
        <v>270</v>
      </c>
      <c r="D14" s="332" t="str">
        <f>VLOOKUP(B14,'ACTA 02 PARCIAL'!B16:I95,2,FALSE)</f>
        <v>Vaciado de viga de amarre superior en concreto a la vista de 21MPa sobre mampostería de sección 0.12x0.20m. Incluye formaleta, equipo y todo lo necesario para su correcta colocación y funcionamiento.</v>
      </c>
      <c r="E14" s="333"/>
      <c r="F14" s="333"/>
      <c r="G14" s="306"/>
      <c r="H14" s="334" t="s">
        <v>271</v>
      </c>
      <c r="I14" s="335">
        <f>VLOOKUP(B14,'ACTA 02 PARCIAL'!B16:I95,4,FALSE)</f>
        <v>44.32</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309</v>
      </c>
      <c r="B17" s="33"/>
      <c r="C17" s="401">
        <v>2.66</v>
      </c>
      <c r="D17" s="350"/>
      <c r="E17" s="350"/>
      <c r="F17" s="350"/>
      <c r="G17" s="351"/>
      <c r="H17" s="352">
        <f t="shared" ref="H17:H26" si="1">C17</f>
        <v>2.66</v>
      </c>
      <c r="I17" s="18"/>
      <c r="J17" s="353"/>
      <c r="K17" s="16"/>
    </row>
    <row r="18" ht="14.25" customHeight="1">
      <c r="A18" s="400" t="s">
        <v>310</v>
      </c>
      <c r="B18" s="33"/>
      <c r="C18" s="401">
        <v>3.48</v>
      </c>
      <c r="D18" s="350"/>
      <c r="E18" s="350"/>
      <c r="F18" s="71"/>
      <c r="G18" s="70"/>
      <c r="H18" s="352">
        <f t="shared" si="1"/>
        <v>3.48</v>
      </c>
      <c r="I18" s="18"/>
      <c r="J18" s="355"/>
      <c r="K18" s="31"/>
    </row>
    <row r="19" ht="14.25" customHeight="1">
      <c r="A19" s="400" t="s">
        <v>311</v>
      </c>
      <c r="B19" s="33"/>
      <c r="C19" s="401">
        <v>2.66</v>
      </c>
      <c r="D19" s="23"/>
      <c r="E19" s="23"/>
      <c r="F19" s="71"/>
      <c r="G19" s="70"/>
      <c r="H19" s="352">
        <f t="shared" si="1"/>
        <v>2.66</v>
      </c>
      <c r="I19" s="18"/>
      <c r="J19" s="355"/>
      <c r="K19" s="31"/>
    </row>
    <row r="20" ht="14.25" customHeight="1">
      <c r="A20" s="400" t="s">
        <v>312</v>
      </c>
      <c r="B20" s="33"/>
      <c r="C20" s="401">
        <v>2.66</v>
      </c>
      <c r="D20" s="71"/>
      <c r="E20" s="71"/>
      <c r="F20" s="71"/>
      <c r="G20" s="70"/>
      <c r="H20" s="352">
        <f t="shared" si="1"/>
        <v>2.66</v>
      </c>
      <c r="I20" s="18"/>
      <c r="J20" s="355"/>
      <c r="K20" s="31"/>
    </row>
    <row r="21" ht="14.25" customHeight="1">
      <c r="A21" s="400" t="s">
        <v>313</v>
      </c>
      <c r="B21" s="33"/>
      <c r="C21" s="401">
        <v>3.48</v>
      </c>
      <c r="D21" s="71"/>
      <c r="E21" s="71"/>
      <c r="F21" s="71"/>
      <c r="G21" s="70"/>
      <c r="H21" s="352">
        <f t="shared" si="1"/>
        <v>3.48</v>
      </c>
      <c r="I21" s="18"/>
      <c r="J21" s="355"/>
      <c r="K21" s="31"/>
    </row>
    <row r="22" ht="14.25" customHeight="1">
      <c r="A22" s="400" t="s">
        <v>314</v>
      </c>
      <c r="B22" s="33"/>
      <c r="C22" s="401">
        <f>3.48+2.66</f>
        <v>6.14</v>
      </c>
      <c r="D22" s="71"/>
      <c r="E22" s="71"/>
      <c r="F22" s="71"/>
      <c r="G22" s="70"/>
      <c r="H22" s="352">
        <f t="shared" si="1"/>
        <v>6.14</v>
      </c>
      <c r="I22" s="18"/>
      <c r="J22" s="355"/>
      <c r="K22" s="31"/>
    </row>
    <row r="23" ht="14.25" customHeight="1">
      <c r="A23" s="400" t="s">
        <v>315</v>
      </c>
      <c r="B23" s="33"/>
      <c r="C23" s="401">
        <v>7.62</v>
      </c>
      <c r="D23" s="71"/>
      <c r="E23" s="71"/>
      <c r="F23" s="71"/>
      <c r="G23" s="70"/>
      <c r="H23" s="352">
        <f t="shared" si="1"/>
        <v>7.62</v>
      </c>
      <c r="I23" s="18"/>
      <c r="J23" s="355"/>
      <c r="K23" s="31"/>
    </row>
    <row r="24" ht="14.25" customHeight="1">
      <c r="A24" s="400" t="s">
        <v>316</v>
      </c>
      <c r="B24" s="33"/>
      <c r="C24" s="401">
        <v>7.62</v>
      </c>
      <c r="D24" s="71"/>
      <c r="E24" s="71"/>
      <c r="F24" s="71"/>
      <c r="G24" s="70"/>
      <c r="H24" s="352">
        <f t="shared" si="1"/>
        <v>7.62</v>
      </c>
      <c r="I24" s="18"/>
      <c r="J24" s="355"/>
      <c r="K24" s="31"/>
    </row>
    <row r="25" ht="14.25" customHeight="1">
      <c r="A25" s="400" t="s">
        <v>317</v>
      </c>
      <c r="B25" s="33"/>
      <c r="C25" s="401">
        <f>1.2+0.38</f>
        <v>1.58</v>
      </c>
      <c r="D25" s="71"/>
      <c r="E25" s="71"/>
      <c r="F25" s="71"/>
      <c r="G25" s="70"/>
      <c r="H25" s="352">
        <f t="shared" si="1"/>
        <v>1.58</v>
      </c>
      <c r="I25" s="18"/>
      <c r="J25" s="355"/>
      <c r="K25" s="31"/>
    </row>
    <row r="26" ht="14.25" customHeight="1">
      <c r="A26" s="400" t="s">
        <v>318</v>
      </c>
      <c r="B26" s="33"/>
      <c r="C26" s="401">
        <v>6.42</v>
      </c>
      <c r="D26" s="71"/>
      <c r="E26" s="71"/>
      <c r="F26" s="71"/>
      <c r="G26" s="70"/>
      <c r="H26" s="352">
        <f t="shared" si="1"/>
        <v>6.42</v>
      </c>
      <c r="I26" s="18"/>
      <c r="J26" s="355"/>
      <c r="K26" s="31"/>
    </row>
    <row r="27" ht="14.25" customHeight="1">
      <c r="A27" s="358" t="s">
        <v>283</v>
      </c>
      <c r="B27" s="270"/>
      <c r="C27" s="270"/>
      <c r="D27" s="271"/>
      <c r="E27" s="359">
        <v>2.0</v>
      </c>
      <c r="F27" s="360" t="s">
        <v>284</v>
      </c>
      <c r="G27" s="361"/>
      <c r="H27" s="362">
        <f>ROUND(SUM(H17:I26),2)</f>
        <v>44.32</v>
      </c>
      <c r="I27" s="78"/>
      <c r="J27" s="363"/>
      <c r="K27" s="320"/>
    </row>
    <row r="28" ht="30.0" customHeight="1">
      <c r="A28" s="358" t="s">
        <v>285</v>
      </c>
      <c r="B28" s="270"/>
      <c r="C28" s="270"/>
      <c r="D28" s="271"/>
      <c r="E28" s="364"/>
      <c r="F28" s="360" t="s">
        <v>286</v>
      </c>
      <c r="G28" s="361"/>
      <c r="H28" s="365">
        <f>$H$27*$E$27</f>
        <v>88.64</v>
      </c>
      <c r="I28" s="366"/>
      <c r="J28" s="367"/>
      <c r="K28" s="367"/>
    </row>
    <row r="29" ht="14.25" customHeight="1">
      <c r="A29" s="368" t="s">
        <v>287</v>
      </c>
      <c r="B29" s="270"/>
      <c r="C29" s="270"/>
      <c r="D29" s="270"/>
      <c r="E29" s="270"/>
      <c r="F29" s="270"/>
      <c r="G29" s="270"/>
      <c r="H29" s="270"/>
      <c r="I29" s="270"/>
      <c r="J29" s="270"/>
      <c r="K29" s="369"/>
    </row>
    <row r="30" ht="180.75" customHeight="1">
      <c r="A30" s="370"/>
      <c r="B30" s="2"/>
      <c r="C30" s="2"/>
      <c r="D30" s="2"/>
      <c r="E30" s="2"/>
      <c r="F30" s="2"/>
      <c r="G30" s="2"/>
      <c r="H30" s="2"/>
      <c r="I30" s="2"/>
      <c r="J30" s="2"/>
      <c r="K30" s="4"/>
    </row>
    <row r="31" ht="14.25" hidden="1" customHeight="1">
      <c r="A31" s="10"/>
      <c r="K31" s="11"/>
    </row>
    <row r="32" ht="14.25" customHeight="1">
      <c r="A32" s="371"/>
      <c r="B32" s="2"/>
      <c r="C32" s="2"/>
      <c r="D32" s="2"/>
      <c r="E32" s="4"/>
      <c r="F32" s="371"/>
      <c r="G32" s="2"/>
      <c r="H32" s="2"/>
      <c r="I32" s="2"/>
      <c r="J32" s="2"/>
      <c r="K32" s="4"/>
    </row>
    <row r="33" ht="31.5" customHeight="1">
      <c r="A33" s="12"/>
      <c r="B33" s="13"/>
      <c r="C33" s="13"/>
      <c r="D33" s="13"/>
      <c r="E33" s="14"/>
      <c r="F33" s="12"/>
      <c r="G33" s="13"/>
      <c r="H33" s="13"/>
      <c r="I33" s="13"/>
      <c r="J33" s="13"/>
      <c r="K33" s="14"/>
    </row>
    <row r="34" ht="14.25" customHeight="1">
      <c r="A34" s="372" t="s">
        <v>288</v>
      </c>
      <c r="B34" s="373"/>
      <c r="C34" s="373"/>
      <c r="D34" s="373"/>
      <c r="E34" s="374"/>
      <c r="F34" s="375" t="s">
        <v>289</v>
      </c>
      <c r="G34" s="376"/>
      <c r="H34" s="376"/>
      <c r="I34" s="376"/>
      <c r="J34" s="376"/>
      <c r="K34" s="377"/>
    </row>
    <row r="35" ht="14.25" customHeight="1">
      <c r="A35" s="378" t="s">
        <v>290</v>
      </c>
      <c r="B35" s="379"/>
      <c r="C35" s="379"/>
      <c r="D35" s="379"/>
      <c r="E35" s="380"/>
      <c r="F35" s="381" t="s">
        <v>291</v>
      </c>
      <c r="G35" s="379"/>
      <c r="H35" s="379"/>
      <c r="I35" s="379"/>
      <c r="J35" s="379"/>
      <c r="K35" s="380"/>
    </row>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1">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7:B17"/>
    <mergeCell ref="H17:I17"/>
    <mergeCell ref="J17:K17"/>
    <mergeCell ref="A18:B18"/>
    <mergeCell ref="J18:K18"/>
    <mergeCell ref="A19:B19"/>
    <mergeCell ref="J20:K20"/>
    <mergeCell ref="H23:I23"/>
    <mergeCell ref="H24:I24"/>
    <mergeCell ref="H25:I25"/>
    <mergeCell ref="H26:I26"/>
    <mergeCell ref="H27:I27"/>
    <mergeCell ref="J24:K24"/>
    <mergeCell ref="J25:K25"/>
    <mergeCell ref="J26:K26"/>
    <mergeCell ref="J27:K27"/>
    <mergeCell ref="H18:I18"/>
    <mergeCell ref="H20:I20"/>
    <mergeCell ref="H21:I21"/>
    <mergeCell ref="J21:K21"/>
    <mergeCell ref="H22:I22"/>
    <mergeCell ref="J22:K22"/>
    <mergeCell ref="J23:K23"/>
    <mergeCell ref="A20:B20"/>
    <mergeCell ref="A21:B21"/>
    <mergeCell ref="A22:B22"/>
    <mergeCell ref="A23:B23"/>
    <mergeCell ref="A24:B24"/>
    <mergeCell ref="A25:B25"/>
    <mergeCell ref="A26:B26"/>
    <mergeCell ref="A32:E33"/>
    <mergeCell ref="F32:K33"/>
    <mergeCell ref="A34:E34"/>
    <mergeCell ref="F34:K34"/>
    <mergeCell ref="A35:E35"/>
    <mergeCell ref="F35:K35"/>
    <mergeCell ref="A27:D27"/>
    <mergeCell ref="E27:E28"/>
    <mergeCell ref="F27:G27"/>
    <mergeCell ref="A28:D28"/>
    <mergeCell ref="F28:G28"/>
    <mergeCell ref="A29:K29"/>
    <mergeCell ref="A30:K31"/>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3.2</v>
      </c>
      <c r="C14" s="331" t="s">
        <v>270</v>
      </c>
      <c r="D14" s="332" t="str">
        <f>VLOOKUP(B14,'ACTA 02 PARCIAL'!B16:I95,2,FALSE)</f>
        <v>Vaciado de viga cinta en concreto a la vista de 21MPa sobre mampostería de sección 0.12x0.10m. Incluye formaleta, equipo y todo lo necesario para su correcta colocación y funcionamiento.</v>
      </c>
      <c r="E14" s="333"/>
      <c r="F14" s="333"/>
      <c r="G14" s="306"/>
      <c r="H14" s="334" t="s">
        <v>271</v>
      </c>
      <c r="I14" s="335">
        <f>VLOOKUP(B14,'ACTA 02 PARCIAL'!B16:I95,4,FALSE)</f>
        <v>39.68</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303</v>
      </c>
      <c r="B17" s="33"/>
      <c r="C17" s="401">
        <v>3.11</v>
      </c>
      <c r="D17" s="350"/>
      <c r="E17" s="350"/>
      <c r="F17" s="350"/>
      <c r="G17" s="351"/>
      <c r="H17" s="352">
        <f t="shared" ref="H17:H24" si="1">C17</f>
        <v>3.11</v>
      </c>
      <c r="I17" s="18"/>
      <c r="J17" s="353"/>
      <c r="K17" s="16"/>
    </row>
    <row r="18" ht="14.25" customHeight="1">
      <c r="A18" s="400" t="s">
        <v>304</v>
      </c>
      <c r="B18" s="33"/>
      <c r="C18" s="401">
        <v>4.0</v>
      </c>
      <c r="D18" s="350"/>
      <c r="E18" s="350"/>
      <c r="F18" s="71"/>
      <c r="G18" s="70"/>
      <c r="H18" s="352">
        <f t="shared" si="1"/>
        <v>4</v>
      </c>
      <c r="I18" s="18"/>
      <c r="J18" s="355"/>
      <c r="K18" s="31"/>
    </row>
    <row r="19" ht="14.25" customHeight="1">
      <c r="A19" s="400" t="s">
        <v>297</v>
      </c>
      <c r="B19" s="33"/>
      <c r="C19" s="401">
        <v>3.11</v>
      </c>
      <c r="D19" s="23"/>
      <c r="E19" s="23"/>
      <c r="F19" s="71"/>
      <c r="G19" s="70"/>
      <c r="H19" s="352">
        <f t="shared" si="1"/>
        <v>3.11</v>
      </c>
      <c r="I19" s="18"/>
      <c r="J19" s="355"/>
      <c r="K19" s="31"/>
    </row>
    <row r="20" ht="14.25" customHeight="1">
      <c r="A20" s="400" t="s">
        <v>299</v>
      </c>
      <c r="B20" s="33"/>
      <c r="C20" s="401">
        <v>3.11</v>
      </c>
      <c r="D20" s="71"/>
      <c r="E20" s="71"/>
      <c r="F20" s="71"/>
      <c r="G20" s="70"/>
      <c r="H20" s="352">
        <f t="shared" si="1"/>
        <v>3.11</v>
      </c>
      <c r="I20" s="18"/>
      <c r="J20" s="355"/>
      <c r="K20" s="31"/>
    </row>
    <row r="21" ht="14.25" customHeight="1">
      <c r="A21" s="400" t="s">
        <v>300</v>
      </c>
      <c r="B21" s="33"/>
      <c r="C21" s="401">
        <v>4.0</v>
      </c>
      <c r="D21" s="71"/>
      <c r="E21" s="71"/>
      <c r="F21" s="71"/>
      <c r="G21" s="70"/>
      <c r="H21" s="352">
        <f t="shared" si="1"/>
        <v>4</v>
      </c>
      <c r="I21" s="18"/>
      <c r="J21" s="355"/>
      <c r="K21" s="31"/>
    </row>
    <row r="22" ht="14.25" customHeight="1">
      <c r="A22" s="400" t="s">
        <v>301</v>
      </c>
      <c r="B22" s="33"/>
      <c r="C22" s="401">
        <v>7.11</v>
      </c>
      <c r="D22" s="71"/>
      <c r="E22" s="71"/>
      <c r="F22" s="71"/>
      <c r="G22" s="70"/>
      <c r="H22" s="352">
        <f t="shared" si="1"/>
        <v>7.11</v>
      </c>
      <c r="I22" s="18"/>
      <c r="J22" s="355"/>
      <c r="K22" s="31"/>
    </row>
    <row r="23" ht="14.25" customHeight="1">
      <c r="A23" s="400" t="s">
        <v>306</v>
      </c>
      <c r="B23" s="33"/>
      <c r="C23" s="401">
        <v>7.62</v>
      </c>
      <c r="D23" s="71"/>
      <c r="E23" s="71"/>
      <c r="F23" s="71"/>
      <c r="G23" s="70"/>
      <c r="H23" s="352">
        <f t="shared" si="1"/>
        <v>7.62</v>
      </c>
      <c r="I23" s="18"/>
      <c r="J23" s="355"/>
      <c r="K23" s="31"/>
    </row>
    <row r="24" ht="14.25" customHeight="1">
      <c r="A24" s="357"/>
      <c r="B24" s="33"/>
      <c r="C24" s="71"/>
      <c r="D24" s="71"/>
      <c r="E24" s="71"/>
      <c r="F24" s="71"/>
      <c r="G24" s="70"/>
      <c r="H24" s="352" t="str">
        <f t="shared" si="1"/>
        <v/>
      </c>
      <c r="I24" s="18"/>
      <c r="J24" s="355"/>
      <c r="K24" s="31"/>
    </row>
    <row r="25" ht="14.25" customHeight="1">
      <c r="A25" s="358" t="s">
        <v>283</v>
      </c>
      <c r="B25" s="270"/>
      <c r="C25" s="270"/>
      <c r="D25" s="271"/>
      <c r="E25" s="359">
        <v>2.0</v>
      </c>
      <c r="F25" s="360" t="s">
        <v>284</v>
      </c>
      <c r="G25" s="361"/>
      <c r="H25" s="362">
        <f>ROUND(SUM(H17:I24),2)</f>
        <v>32.06</v>
      </c>
      <c r="I25" s="78"/>
      <c r="J25" s="363"/>
      <c r="K25" s="320"/>
    </row>
    <row r="26" ht="30.0" customHeight="1">
      <c r="A26" s="358" t="s">
        <v>285</v>
      </c>
      <c r="B26" s="270"/>
      <c r="C26" s="270"/>
      <c r="D26" s="271"/>
      <c r="E26" s="364"/>
      <c r="F26" s="360" t="s">
        <v>286</v>
      </c>
      <c r="G26" s="361"/>
      <c r="H26" s="365">
        <f>$H$25*$E$25</f>
        <v>64.12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3.3</v>
      </c>
      <c r="C14" s="331" t="s">
        <v>270</v>
      </c>
      <c r="D14" s="332" t="str">
        <f>VLOOKUP(B14,'ACTA 02 PARCIAL'!B16:I95,2,FALSE)</f>
        <v>Vaciado de columna de confinamiento en concreto a la vista de 21MPa de sección 0.12x0.20m. Deberá ser vaciada una vez los muros estén construidos. Incluye formaleta, equipo y todo lo necesario para su correcta colocación y funcionamiento.</v>
      </c>
      <c r="E14" s="333"/>
      <c r="F14" s="333"/>
      <c r="G14" s="306"/>
      <c r="H14" s="334" t="s">
        <v>271</v>
      </c>
      <c r="I14" s="335">
        <f>VLOOKUP(B14,'ACTA 02 PARCIAL'!B16:I95,4,FALSE)</f>
        <v>87.9</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305</v>
      </c>
      <c r="B17" s="33"/>
      <c r="C17" s="401">
        <v>2.4</v>
      </c>
      <c r="D17" s="350"/>
      <c r="E17" s="350"/>
      <c r="F17" s="401">
        <v>7.0</v>
      </c>
      <c r="G17" s="351"/>
      <c r="H17" s="352">
        <f t="shared" ref="H17:H24" si="1">C17*F17</f>
        <v>16.8</v>
      </c>
      <c r="I17" s="18"/>
      <c r="J17" s="353"/>
      <c r="K17" s="16"/>
    </row>
    <row r="18" ht="14.25" customHeight="1">
      <c r="A18" s="400" t="s">
        <v>306</v>
      </c>
      <c r="B18" s="33"/>
      <c r="C18" s="401">
        <v>3.36</v>
      </c>
      <c r="D18" s="350"/>
      <c r="E18" s="350"/>
      <c r="F18" s="401">
        <v>7.0</v>
      </c>
      <c r="G18" s="70"/>
      <c r="H18" s="352">
        <f t="shared" si="1"/>
        <v>23.52</v>
      </c>
      <c r="I18" s="18"/>
      <c r="J18" s="355"/>
      <c r="K18" s="31"/>
    </row>
    <row r="19" ht="14.25" customHeight="1">
      <c r="A19" s="400" t="s">
        <v>307</v>
      </c>
      <c r="B19" s="33"/>
      <c r="C19" s="401">
        <v>3.1</v>
      </c>
      <c r="D19" s="23"/>
      <c r="E19" s="23"/>
      <c r="F19" s="401">
        <v>5.0</v>
      </c>
      <c r="G19" s="70"/>
      <c r="H19" s="352">
        <f t="shared" si="1"/>
        <v>15.5</v>
      </c>
      <c r="I19" s="18"/>
      <c r="J19" s="355"/>
      <c r="K19" s="31"/>
    </row>
    <row r="20" ht="14.25" customHeight="1">
      <c r="A20" s="400" t="s">
        <v>302</v>
      </c>
      <c r="B20" s="33"/>
      <c r="C20" s="401">
        <v>2.9</v>
      </c>
      <c r="D20" s="71"/>
      <c r="E20" s="71"/>
      <c r="F20" s="401">
        <v>4.0</v>
      </c>
      <c r="G20" s="70"/>
      <c r="H20" s="352">
        <f t="shared" si="1"/>
        <v>11.6</v>
      </c>
      <c r="I20" s="18"/>
      <c r="J20" s="355"/>
      <c r="K20" s="31"/>
    </row>
    <row r="21" ht="14.25" customHeight="1">
      <c r="A21" s="400" t="s">
        <v>308</v>
      </c>
      <c r="B21" s="33"/>
      <c r="C21" s="401">
        <v>2.4</v>
      </c>
      <c r="D21" s="71"/>
      <c r="E21" s="71"/>
      <c r="F21" s="401">
        <v>6.0</v>
      </c>
      <c r="G21" s="70"/>
      <c r="H21" s="352">
        <f t="shared" si="1"/>
        <v>14.4</v>
      </c>
      <c r="I21" s="18"/>
      <c r="J21" s="355"/>
      <c r="K21" s="31"/>
    </row>
    <row r="22" ht="14.25" customHeight="1">
      <c r="A22" s="400" t="s">
        <v>319</v>
      </c>
      <c r="B22" s="33"/>
      <c r="C22" s="401">
        <v>1.6</v>
      </c>
      <c r="D22" s="71"/>
      <c r="E22" s="71"/>
      <c r="F22" s="401">
        <v>2.0</v>
      </c>
      <c r="G22" s="70"/>
      <c r="H22" s="352">
        <f t="shared" si="1"/>
        <v>3.2</v>
      </c>
      <c r="I22" s="18"/>
      <c r="J22" s="355"/>
      <c r="K22" s="31"/>
    </row>
    <row r="23" ht="14.25" customHeight="1">
      <c r="A23" s="400" t="s">
        <v>320</v>
      </c>
      <c r="B23" s="33"/>
      <c r="C23" s="401">
        <v>2.88</v>
      </c>
      <c r="D23" s="71"/>
      <c r="E23" s="71"/>
      <c r="F23" s="401">
        <v>1.0</v>
      </c>
      <c r="G23" s="70"/>
      <c r="H23" s="352">
        <f t="shared" si="1"/>
        <v>2.88</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87.9</v>
      </c>
      <c r="I25" s="78"/>
      <c r="J25" s="363"/>
      <c r="K25" s="320"/>
    </row>
    <row r="26" ht="30.0" customHeight="1">
      <c r="A26" s="358" t="s">
        <v>285</v>
      </c>
      <c r="B26" s="270"/>
      <c r="C26" s="270"/>
      <c r="D26" s="271"/>
      <c r="E26" s="364"/>
      <c r="F26" s="360" t="s">
        <v>286</v>
      </c>
      <c r="G26" s="361"/>
      <c r="H26" s="365">
        <f>$H$25*$E$25</f>
        <v>175.8</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3.4</v>
      </c>
      <c r="C14" s="331" t="s">
        <v>270</v>
      </c>
      <c r="D14" s="332" t="str">
        <f>VLOOKUP(B14,'ACTA 02 PARCIAL'!B16:I95,2,FALSE)</f>
        <v>Construcción de piso en concreto de 21MPa, acabado escobillado, e=0.10m, reforzado con malla electrosoldada D106 o equivalente. Incluye el concreto, formaletería, polietileno y todo lo necesario para su correcta instalación. Sobre material de recebo B-200 e=0.10m, también incluido, según detalle estructural. El acero se paga en el ítem respectivo.</v>
      </c>
      <c r="E14" s="333"/>
      <c r="F14" s="333"/>
      <c r="G14" s="306"/>
      <c r="H14" s="334" t="s">
        <v>271</v>
      </c>
      <c r="I14" s="335">
        <f>VLOOKUP(B14,'ACTA 02 PARCIAL'!B16:I95,4,FALSE)</f>
        <v>47.85</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321</v>
      </c>
      <c r="B17" s="33"/>
      <c r="C17" s="401">
        <v>2.66</v>
      </c>
      <c r="D17" s="401">
        <v>2.37</v>
      </c>
      <c r="E17" s="401"/>
      <c r="F17" s="401">
        <v>3.0</v>
      </c>
      <c r="G17" s="351"/>
      <c r="H17" s="352">
        <f>(C17*D17)*F17</f>
        <v>18.9126</v>
      </c>
      <c r="I17" s="18"/>
      <c r="J17" s="353"/>
      <c r="K17" s="16"/>
    </row>
    <row r="18" ht="14.25" customHeight="1">
      <c r="A18" s="400" t="s">
        <v>322</v>
      </c>
      <c r="B18" s="33"/>
      <c r="C18" s="401">
        <v>6.42</v>
      </c>
      <c r="D18" s="401">
        <v>1.0</v>
      </c>
      <c r="E18" s="401"/>
      <c r="F18" s="401"/>
      <c r="G18" s="70"/>
      <c r="H18" s="352">
        <f t="shared" ref="H18:H24" si="1">C18*D18</f>
        <v>6.42</v>
      </c>
      <c r="I18" s="18"/>
      <c r="J18" s="355"/>
      <c r="K18" s="31"/>
    </row>
    <row r="19" ht="14.25" customHeight="1">
      <c r="A19" s="400" t="s">
        <v>323</v>
      </c>
      <c r="B19" s="33"/>
      <c r="C19" s="401">
        <v>4.86</v>
      </c>
      <c r="D19" s="401">
        <v>2.46</v>
      </c>
      <c r="E19" s="401"/>
      <c r="F19" s="401"/>
      <c r="G19" s="70"/>
      <c r="H19" s="352">
        <f t="shared" si="1"/>
        <v>11.9556</v>
      </c>
      <c r="I19" s="18"/>
      <c r="J19" s="355"/>
      <c r="K19" s="31"/>
    </row>
    <row r="20" ht="14.25" customHeight="1">
      <c r="A20" s="400" t="s">
        <v>324</v>
      </c>
      <c r="B20" s="33"/>
      <c r="C20" s="401">
        <v>3.6</v>
      </c>
      <c r="D20" s="401">
        <v>1.2</v>
      </c>
      <c r="E20" s="401"/>
      <c r="F20" s="401"/>
      <c r="G20" s="70"/>
      <c r="H20" s="352">
        <f t="shared" si="1"/>
        <v>4.32</v>
      </c>
      <c r="I20" s="18"/>
      <c r="J20" s="355"/>
      <c r="K20" s="31"/>
    </row>
    <row r="21" ht="14.25" customHeight="1">
      <c r="A21" s="400" t="s">
        <v>325</v>
      </c>
      <c r="B21" s="33"/>
      <c r="C21" s="401">
        <v>1.45</v>
      </c>
      <c r="D21" s="401">
        <v>1.2</v>
      </c>
      <c r="E21" s="401"/>
      <c r="F21" s="401"/>
      <c r="G21" s="70"/>
      <c r="H21" s="352">
        <f t="shared" si="1"/>
        <v>1.74</v>
      </c>
      <c r="I21" s="18"/>
      <c r="J21" s="355"/>
      <c r="K21" s="31"/>
    </row>
    <row r="22" ht="14.25" customHeight="1">
      <c r="A22" s="400" t="s">
        <v>326</v>
      </c>
      <c r="B22" s="33"/>
      <c r="C22" s="401">
        <v>2.5</v>
      </c>
      <c r="D22" s="401">
        <v>1.0</v>
      </c>
      <c r="E22" s="401"/>
      <c r="F22" s="401"/>
      <c r="G22" s="70"/>
      <c r="H22" s="352">
        <f t="shared" si="1"/>
        <v>2.5</v>
      </c>
      <c r="I22" s="18"/>
      <c r="J22" s="355"/>
      <c r="K22" s="31"/>
    </row>
    <row r="23" ht="14.25" customHeight="1">
      <c r="A23" s="400" t="s">
        <v>319</v>
      </c>
      <c r="B23" s="33"/>
      <c r="C23" s="401">
        <v>1.0</v>
      </c>
      <c r="D23" s="401">
        <v>1.0</v>
      </c>
      <c r="E23" s="401"/>
      <c r="F23" s="401"/>
      <c r="G23" s="70"/>
      <c r="H23" s="352">
        <f t="shared" si="1"/>
        <v>1</v>
      </c>
      <c r="I23" s="18"/>
      <c r="J23" s="355"/>
      <c r="K23" s="31"/>
    </row>
    <row r="24" ht="14.25" customHeight="1">
      <c r="A24" s="400" t="s">
        <v>327</v>
      </c>
      <c r="B24" s="33"/>
      <c r="C24" s="401">
        <v>1.0</v>
      </c>
      <c r="D24" s="401">
        <v>1.0</v>
      </c>
      <c r="E24" s="402"/>
      <c r="F24" s="402"/>
      <c r="G24" s="70"/>
      <c r="H24" s="352">
        <f t="shared" si="1"/>
        <v>1</v>
      </c>
      <c r="I24" s="18"/>
      <c r="J24" s="355"/>
      <c r="K24" s="31"/>
    </row>
    <row r="25" ht="14.25" customHeight="1">
      <c r="A25" s="358" t="s">
        <v>283</v>
      </c>
      <c r="B25" s="270"/>
      <c r="C25" s="270"/>
      <c r="D25" s="271"/>
      <c r="E25" s="359">
        <v>2.0</v>
      </c>
      <c r="F25" s="360" t="s">
        <v>284</v>
      </c>
      <c r="G25" s="361"/>
      <c r="H25" s="362">
        <f>ROUND(SUM(H17:I24),2)</f>
        <v>47.85</v>
      </c>
      <c r="I25" s="78"/>
      <c r="J25" s="363"/>
      <c r="K25" s="320"/>
    </row>
    <row r="26" ht="30.0" customHeight="1">
      <c r="A26" s="358" t="s">
        <v>285</v>
      </c>
      <c r="B26" s="270"/>
      <c r="C26" s="270"/>
      <c r="D26" s="271"/>
      <c r="E26" s="364"/>
      <c r="F26" s="360" t="s">
        <v>286</v>
      </c>
      <c r="G26" s="361"/>
      <c r="H26" s="365">
        <f>$H$25*$E$25</f>
        <v>95.7</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3.5</v>
      </c>
      <c r="C14" s="331" t="s">
        <v>270</v>
      </c>
      <c r="D14" s="332" t="str">
        <f>VLOOKUP(B14,'ACTA 02 PARCIAL'!B16:I95,2,FALSE)</f>
        <v>Construcción de piso en concreto de 21MPa para baño, acabado escobillado, e=0.10m, reforzado con malla electrosoldada D106 o equivalente con desnivel hacia desagüe para evitar encharcamiento, con zona de encharque en ducha de -0,03m. Incluye el concreto, formaletería, polietileno y todo lo necesario para su correcta instalación. Sobre material de recebo B-200 e=0.10m, también incluido, según detalle estructural. El acero se paga en el ítem respectivo.</v>
      </c>
      <c r="E14" s="333"/>
      <c r="F14" s="333"/>
      <c r="G14" s="306"/>
      <c r="H14" s="334" t="s">
        <v>271</v>
      </c>
      <c r="I14" s="335">
        <f>VLOOKUP(B14,'ACTA 02 PARCIAL'!B16:I95,4,FALSE)</f>
        <v>1.14</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328</v>
      </c>
      <c r="B17" s="33"/>
      <c r="C17" s="401">
        <v>1.2</v>
      </c>
      <c r="D17" s="401">
        <v>0.95</v>
      </c>
      <c r="E17" s="401"/>
      <c r="F17" s="401"/>
      <c r="G17" s="351"/>
      <c r="H17" s="352">
        <f t="shared" ref="H17:H24" si="1">C17*D17</f>
        <v>1.14</v>
      </c>
      <c r="I17" s="18"/>
      <c r="J17" s="353"/>
      <c r="K17" s="16"/>
    </row>
    <row r="18" ht="14.25" customHeight="1">
      <c r="A18" s="354"/>
      <c r="B18" s="33"/>
      <c r="C18" s="350"/>
      <c r="D18" s="350"/>
      <c r="E18" s="350"/>
      <c r="F18" s="71"/>
      <c r="G18" s="70"/>
      <c r="H18" s="352">
        <f t="shared" si="1"/>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1.14</v>
      </c>
      <c r="I25" s="78"/>
      <c r="J25" s="363"/>
      <c r="K25" s="320"/>
    </row>
    <row r="26" ht="30.0" customHeight="1">
      <c r="A26" s="358" t="s">
        <v>285</v>
      </c>
      <c r="B26" s="270"/>
      <c r="C26" s="270"/>
      <c r="D26" s="271"/>
      <c r="E26" s="364"/>
      <c r="F26" s="360" t="s">
        <v>286</v>
      </c>
      <c r="G26" s="361"/>
      <c r="H26" s="365">
        <f>$H$25*$E$25</f>
        <v>2.28</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3.6</v>
      </c>
      <c r="C14" s="331" t="s">
        <v>270</v>
      </c>
      <c r="D14" s="332" t="str">
        <f>VLOOKUP(B14,'ACTA 02 PARCIAL'!B16:I95,2,FALSE)</f>
        <v>Construcción de mesón en concreto de 21MPa de ancho 0.60m, espesor 0.10m, altura 0.90m. La superficie debe de quedar pulida con llana metálica. Incluye  pozuelo en acero inoxidable con grifería sencilla, resistente a corrosión con tecnología ahorro de agua, pico oscilante. Incluye muros de apoyo en mampostería en bloque de concreto formato 0,12x0,20x0,40m.</v>
      </c>
      <c r="E14" s="333"/>
      <c r="F14" s="333"/>
      <c r="G14" s="306"/>
      <c r="H14" s="334" t="s">
        <v>271</v>
      </c>
      <c r="I14" s="335">
        <f>VLOOKUP(B14,'ACTA 02 PARCIAL'!B16:I95,4,FALSE)</f>
        <v>2.5</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329</v>
      </c>
      <c r="B17" s="33"/>
      <c r="C17" s="401">
        <v>2.5</v>
      </c>
      <c r="D17" s="401"/>
      <c r="E17" s="401"/>
      <c r="F17" s="401"/>
      <c r="G17" s="403"/>
      <c r="H17" s="352">
        <f>C17</f>
        <v>2.5</v>
      </c>
      <c r="I17" s="18"/>
      <c r="J17" s="353"/>
      <c r="K17" s="16"/>
    </row>
    <row r="18" ht="14.25" customHeight="1">
      <c r="A18" s="354"/>
      <c r="B18" s="33"/>
      <c r="C18" s="350"/>
      <c r="D18" s="350"/>
      <c r="E18" s="350"/>
      <c r="F18" s="71"/>
      <c r="G18" s="70"/>
      <c r="H18" s="352">
        <f t="shared" ref="H18:H24" si="1">C18*D18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2.5</v>
      </c>
      <c r="I25" s="78"/>
      <c r="J25" s="363"/>
      <c r="K25" s="320"/>
    </row>
    <row r="26" ht="30.0" customHeight="1">
      <c r="A26" s="358" t="s">
        <v>285</v>
      </c>
      <c r="B26" s="270"/>
      <c r="C26" s="270"/>
      <c r="D26" s="271"/>
      <c r="E26" s="364"/>
      <c r="F26" s="360" t="s">
        <v>286</v>
      </c>
      <c r="G26" s="361"/>
      <c r="H26" s="365">
        <f>$H$25*$E$25</f>
        <v>5</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3.7</v>
      </c>
      <c r="C14" s="331" t="s">
        <v>270</v>
      </c>
      <c r="D14" s="332" t="str">
        <f>VLOOKUP(B14,'ACTA 02 PARCIAL'!B16:I95,2,FALSE)</f>
        <v>Vaciado de viga sillar en concreto de 21MPa vaciada al interior de unidad de mampostería en U. Incluye todo lo necesario para su correcta instalación. El acero se paga en el ítem respectivo.</v>
      </c>
      <c r="E14" s="333"/>
      <c r="F14" s="333"/>
      <c r="G14" s="306"/>
      <c r="H14" s="334" t="s">
        <v>271</v>
      </c>
      <c r="I14" s="335">
        <f>VLOOKUP(B14,'ACTA 02 PARCIAL'!B16:I95,4,FALSE)</f>
        <v>10</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330</v>
      </c>
      <c r="B17" s="33"/>
      <c r="C17" s="401">
        <v>1.2</v>
      </c>
      <c r="D17" s="350"/>
      <c r="E17" s="350"/>
      <c r="F17" s="350">
        <v>4.0</v>
      </c>
      <c r="G17" s="351"/>
      <c r="H17" s="352">
        <f>C17*F17</f>
        <v>4.8</v>
      </c>
      <c r="I17" s="18"/>
      <c r="J17" s="353"/>
      <c r="K17" s="16"/>
    </row>
    <row r="18" ht="14.25" customHeight="1">
      <c r="A18" s="400" t="s">
        <v>331</v>
      </c>
      <c r="B18" s="33"/>
      <c r="C18" s="401">
        <v>0.8</v>
      </c>
      <c r="D18" s="350"/>
      <c r="E18" s="350"/>
      <c r="F18" s="71"/>
      <c r="G18" s="70"/>
      <c r="H18" s="352">
        <f t="shared" ref="H18:H23" si="1">C18</f>
        <v>0.8</v>
      </c>
      <c r="I18" s="18"/>
      <c r="J18" s="355"/>
      <c r="K18" s="31"/>
    </row>
    <row r="19" ht="14.25" customHeight="1">
      <c r="A19" s="400" t="s">
        <v>331</v>
      </c>
      <c r="B19" s="33"/>
      <c r="C19" s="401">
        <v>2.4</v>
      </c>
      <c r="D19" s="23"/>
      <c r="E19" s="23"/>
      <c r="F19" s="71"/>
      <c r="G19" s="70"/>
      <c r="H19" s="352">
        <f t="shared" si="1"/>
        <v>2.4</v>
      </c>
      <c r="I19" s="18"/>
      <c r="J19" s="355"/>
      <c r="K19" s="31"/>
    </row>
    <row r="20" ht="14.25" customHeight="1">
      <c r="A20" s="400" t="s">
        <v>332</v>
      </c>
      <c r="B20" s="33"/>
      <c r="C20" s="401">
        <v>0.8</v>
      </c>
      <c r="D20" s="71"/>
      <c r="E20" s="71"/>
      <c r="F20" s="71"/>
      <c r="G20" s="70"/>
      <c r="H20" s="352">
        <f t="shared" si="1"/>
        <v>0.8</v>
      </c>
      <c r="I20" s="18"/>
      <c r="J20" s="355"/>
      <c r="K20" s="31"/>
    </row>
    <row r="21" ht="14.25" customHeight="1">
      <c r="A21" s="400" t="s">
        <v>325</v>
      </c>
      <c r="B21" s="33"/>
      <c r="C21" s="401">
        <v>1.2</v>
      </c>
      <c r="D21" s="71"/>
      <c r="E21" s="71"/>
      <c r="F21" s="71"/>
      <c r="G21" s="70"/>
      <c r="H21" s="352">
        <f t="shared" si="1"/>
        <v>1.2</v>
      </c>
      <c r="I21" s="18"/>
      <c r="J21" s="355"/>
      <c r="K21" s="31"/>
    </row>
    <row r="22" ht="14.25" customHeight="1">
      <c r="A22" s="357"/>
      <c r="B22" s="33"/>
      <c r="C22" s="71"/>
      <c r="D22" s="71"/>
      <c r="E22" s="71"/>
      <c r="F22" s="71"/>
      <c r="G22" s="70"/>
      <c r="H22" s="352" t="str">
        <f t="shared" si="1"/>
        <v/>
      </c>
      <c r="I22" s="18"/>
      <c r="J22" s="355"/>
      <c r="K22" s="31"/>
    </row>
    <row r="23" ht="14.25" customHeight="1">
      <c r="A23" s="357"/>
      <c r="B23" s="33"/>
      <c r="C23" s="71"/>
      <c r="D23" s="71"/>
      <c r="E23" s="71"/>
      <c r="F23" s="71"/>
      <c r="G23" s="70"/>
      <c r="H23" s="352" t="str">
        <f t="shared" si="1"/>
        <v/>
      </c>
      <c r="I23" s="18"/>
      <c r="J23" s="355"/>
      <c r="K23" s="31"/>
    </row>
    <row r="24" ht="14.25" customHeight="1">
      <c r="A24" s="357"/>
      <c r="B24" s="33"/>
      <c r="C24" s="71"/>
      <c r="D24" s="71"/>
      <c r="E24" s="71"/>
      <c r="F24" s="71"/>
      <c r="G24" s="70"/>
      <c r="H24" s="352">
        <f>C24*D24</f>
        <v>0</v>
      </c>
      <c r="I24" s="18"/>
      <c r="J24" s="355"/>
      <c r="K24" s="31"/>
    </row>
    <row r="25" ht="14.25" customHeight="1">
      <c r="A25" s="358" t="s">
        <v>283</v>
      </c>
      <c r="B25" s="270"/>
      <c r="C25" s="270"/>
      <c r="D25" s="271"/>
      <c r="E25" s="359">
        <v>2.0</v>
      </c>
      <c r="F25" s="360" t="s">
        <v>284</v>
      </c>
      <c r="G25" s="361"/>
      <c r="H25" s="362">
        <f>ROUND(SUM(H17:I24),2)</f>
        <v>10</v>
      </c>
      <c r="I25" s="78"/>
      <c r="J25" s="363"/>
      <c r="K25" s="320"/>
    </row>
    <row r="26" ht="30.0" customHeight="1">
      <c r="A26" s="358" t="s">
        <v>285</v>
      </c>
      <c r="B26" s="270"/>
      <c r="C26" s="270"/>
      <c r="D26" s="271"/>
      <c r="E26" s="364"/>
      <c r="F26" s="360" t="s">
        <v>286</v>
      </c>
      <c r="G26" s="361"/>
      <c r="H26" s="365">
        <f>$H$25*$E$25</f>
        <v>20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3.8</v>
      </c>
      <c r="C14" s="331" t="s">
        <v>270</v>
      </c>
      <c r="D14" s="332" t="str">
        <f>VLOOKUP(B14,'ACTA 02 PARCIAL'!B16:I95,2,FALSE)</f>
        <v>Construcción de losa aérea en concreto de 21MPa para soporte de tanque de agua, acabado escobillado, e=0.08m, doble malla electrosoldada D106. Incluye formaleta, equipo y todo lo necesario para su correcta colocación y funcionamiento. El acero se paga en el ítem respectivo.</v>
      </c>
      <c r="E14" s="333"/>
      <c r="F14" s="333"/>
      <c r="G14" s="306"/>
      <c r="H14" s="334" t="s">
        <v>271</v>
      </c>
      <c r="I14" s="335">
        <f>VLOOKUP(B14,'ACTA 02 PARCIAL'!B16:I95,4,FALSE)</f>
        <v>1.2</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319</v>
      </c>
      <c r="B17" s="33"/>
      <c r="C17" s="401">
        <v>1.2</v>
      </c>
      <c r="D17" s="401">
        <v>1.0</v>
      </c>
      <c r="E17" s="350"/>
      <c r="F17" s="350"/>
      <c r="G17" s="351"/>
      <c r="H17" s="352">
        <f t="shared" ref="H17:H24" si="1">C17*D17</f>
        <v>1.2</v>
      </c>
      <c r="I17" s="18"/>
      <c r="J17" s="353"/>
      <c r="K17" s="16"/>
    </row>
    <row r="18" ht="14.25" customHeight="1">
      <c r="A18" s="354"/>
      <c r="B18" s="33"/>
      <c r="C18" s="350"/>
      <c r="D18" s="350"/>
      <c r="E18" s="350"/>
      <c r="F18" s="71"/>
      <c r="G18" s="70"/>
      <c r="H18" s="352">
        <f t="shared" si="1"/>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1.2</v>
      </c>
      <c r="I25" s="78"/>
      <c r="J25" s="363"/>
      <c r="K25" s="320"/>
    </row>
    <row r="26" ht="30.0" customHeight="1">
      <c r="A26" s="358" t="s">
        <v>285</v>
      </c>
      <c r="B26" s="270"/>
      <c r="C26" s="270"/>
      <c r="D26" s="271"/>
      <c r="E26" s="364"/>
      <c r="F26" s="360" t="s">
        <v>286</v>
      </c>
      <c r="G26" s="361"/>
      <c r="H26" s="365">
        <f>$H$25*$E$25</f>
        <v>2.4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4.1</v>
      </c>
      <c r="C14" s="331" t="s">
        <v>270</v>
      </c>
      <c r="D14" s="332" t="str">
        <f>VLOOKUP(B14,'ACTA 02 PARCIAL'!B16:I95,2,FALSE)</f>
        <v>Suministro, transporte e instalación de acero de refuerzo  Fy= 420MPa, corrugado. Incluye transporte con descarga, transporte interno, alambre de amarre, certificados y todos los elementos necesarios para su correcta instalación, según diseño y recomendaciones estructurales.</v>
      </c>
      <c r="E14" s="333"/>
      <c r="F14" s="333"/>
      <c r="G14" s="306"/>
      <c r="H14" s="334" t="s">
        <v>271</v>
      </c>
      <c r="I14" s="335">
        <f>VLOOKUP(B14,'ACTA 02 PARCIAL'!B16:I95,4,FALSE)</f>
        <v>985.53</v>
      </c>
      <c r="J14" s="336" t="s">
        <v>272</v>
      </c>
      <c r="K14" s="337" t="str">
        <f>VLOOKUP(B14,'ACTA 02 PARCIAL'!B16:I95,3,FALSE)</f>
        <v>kg</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333</v>
      </c>
      <c r="D16" s="346" t="s">
        <v>334</v>
      </c>
      <c r="E16" s="346" t="s">
        <v>335</v>
      </c>
      <c r="F16" s="347"/>
      <c r="G16" s="347"/>
      <c r="H16" s="348"/>
      <c r="I16" s="345"/>
      <c r="J16" s="348"/>
      <c r="K16" s="14"/>
    </row>
    <row r="17" ht="14.25" customHeight="1">
      <c r="A17" s="400" t="s">
        <v>336</v>
      </c>
      <c r="B17" s="33"/>
      <c r="C17" s="401">
        <v>55.275000000000006</v>
      </c>
      <c r="D17" s="401">
        <v>3.0</v>
      </c>
      <c r="E17" s="401">
        <v>0.56</v>
      </c>
      <c r="F17" s="401">
        <v>4.0</v>
      </c>
      <c r="G17" s="351"/>
      <c r="H17" s="352">
        <f t="shared" ref="H17:H28" si="1">C17*E17*F17</f>
        <v>123.816</v>
      </c>
      <c r="I17" s="18"/>
      <c r="J17" s="353"/>
      <c r="K17" s="16"/>
    </row>
    <row r="18" ht="14.25" customHeight="1">
      <c r="A18" s="400" t="s">
        <v>337</v>
      </c>
      <c r="B18" s="33"/>
      <c r="C18" s="401">
        <v>0.45</v>
      </c>
      <c r="D18" s="401">
        <v>2.0</v>
      </c>
      <c r="E18" s="401">
        <v>0.25</v>
      </c>
      <c r="F18" s="401">
        <v>277.0</v>
      </c>
      <c r="G18" s="351"/>
      <c r="H18" s="352">
        <f t="shared" si="1"/>
        <v>31.1625</v>
      </c>
      <c r="I18" s="18"/>
      <c r="J18" s="353"/>
      <c r="K18" s="16"/>
    </row>
    <row r="19" ht="14.25" customHeight="1">
      <c r="A19" s="400" t="s">
        <v>338</v>
      </c>
      <c r="B19" s="33"/>
      <c r="C19" s="401">
        <v>8.371</v>
      </c>
      <c r="D19" s="401">
        <v>3.0</v>
      </c>
      <c r="E19" s="401">
        <v>0.56</v>
      </c>
      <c r="F19" s="401">
        <v>4.0</v>
      </c>
      <c r="G19" s="351"/>
      <c r="H19" s="352">
        <f t="shared" si="1"/>
        <v>18.75104</v>
      </c>
      <c r="I19" s="18"/>
      <c r="J19" s="353"/>
      <c r="K19" s="16"/>
    </row>
    <row r="20" ht="14.25" customHeight="1">
      <c r="A20" s="400" t="s">
        <v>339</v>
      </c>
      <c r="B20" s="33"/>
      <c r="C20" s="401">
        <v>0.32</v>
      </c>
      <c r="D20" s="401">
        <v>2.0</v>
      </c>
      <c r="E20" s="401">
        <v>0.25</v>
      </c>
      <c r="F20" s="401">
        <v>43.0</v>
      </c>
      <c r="G20" s="351"/>
      <c r="H20" s="352">
        <f t="shared" si="1"/>
        <v>3.44</v>
      </c>
      <c r="I20" s="18"/>
      <c r="J20" s="353"/>
      <c r="K20" s="16"/>
    </row>
    <row r="21" ht="14.25" customHeight="1">
      <c r="A21" s="400" t="s">
        <v>340</v>
      </c>
      <c r="B21" s="33"/>
      <c r="C21" s="401">
        <v>61.644000000000005</v>
      </c>
      <c r="D21" s="401">
        <v>3.0</v>
      </c>
      <c r="E21" s="401">
        <v>0.56</v>
      </c>
      <c r="F21" s="401">
        <v>3.0</v>
      </c>
      <c r="G21" s="351"/>
      <c r="H21" s="352">
        <f t="shared" si="1"/>
        <v>103.56192</v>
      </c>
      <c r="I21" s="18"/>
      <c r="J21" s="353"/>
      <c r="K21" s="16"/>
    </row>
    <row r="22" ht="14.25" customHeight="1">
      <c r="A22" s="400" t="s">
        <v>341</v>
      </c>
      <c r="B22" s="33"/>
      <c r="C22" s="401">
        <v>0.6</v>
      </c>
      <c r="D22" s="401">
        <v>3.0</v>
      </c>
      <c r="E22" s="401">
        <v>0.56</v>
      </c>
      <c r="F22" s="401">
        <v>248.0</v>
      </c>
      <c r="G22" s="351"/>
      <c r="H22" s="352">
        <f t="shared" si="1"/>
        <v>83.328</v>
      </c>
      <c r="I22" s="18"/>
      <c r="J22" s="353"/>
      <c r="K22" s="16"/>
    </row>
    <row r="23" ht="14.25" customHeight="1">
      <c r="A23" s="400" t="s">
        <v>342</v>
      </c>
      <c r="B23" s="33"/>
      <c r="C23" s="401">
        <v>48.752</v>
      </c>
      <c r="D23" s="401">
        <v>3.0</v>
      </c>
      <c r="E23" s="401">
        <v>0.56</v>
      </c>
      <c r="F23" s="401">
        <v>4.0</v>
      </c>
      <c r="G23" s="351"/>
      <c r="H23" s="352">
        <f t="shared" si="1"/>
        <v>109.20448</v>
      </c>
      <c r="I23" s="18"/>
      <c r="J23" s="353"/>
      <c r="K23" s="16"/>
    </row>
    <row r="24" ht="14.25" customHeight="1">
      <c r="A24" s="400" t="s">
        <v>343</v>
      </c>
      <c r="B24" s="33"/>
      <c r="C24" s="401">
        <v>0.6</v>
      </c>
      <c r="D24" s="401">
        <v>2.0</v>
      </c>
      <c r="E24" s="401">
        <v>0.25</v>
      </c>
      <c r="F24" s="401">
        <v>407.0</v>
      </c>
      <c r="G24" s="70"/>
      <c r="H24" s="352">
        <f t="shared" si="1"/>
        <v>61.05</v>
      </c>
      <c r="I24" s="18"/>
      <c r="J24" s="355"/>
      <c r="K24" s="31"/>
    </row>
    <row r="25" ht="14.25" customHeight="1">
      <c r="A25" s="400" t="s">
        <v>344</v>
      </c>
      <c r="B25" s="33"/>
      <c r="C25" s="401">
        <v>93.412</v>
      </c>
      <c r="D25" s="401">
        <v>3.0</v>
      </c>
      <c r="E25" s="401">
        <v>0.56</v>
      </c>
      <c r="F25" s="401">
        <v>4.0</v>
      </c>
      <c r="G25" s="70"/>
      <c r="H25" s="352">
        <f t="shared" si="1"/>
        <v>209.24288</v>
      </c>
      <c r="I25" s="18"/>
      <c r="J25" s="355"/>
      <c r="K25" s="31"/>
    </row>
    <row r="26" ht="14.25" customHeight="1">
      <c r="A26" s="400" t="s">
        <v>345</v>
      </c>
      <c r="B26" s="33"/>
      <c r="C26" s="401">
        <v>0.6</v>
      </c>
      <c r="D26" s="401">
        <v>2.0</v>
      </c>
      <c r="E26" s="401">
        <v>0.25</v>
      </c>
      <c r="F26" s="401">
        <v>779.0</v>
      </c>
      <c r="G26" s="70"/>
      <c r="H26" s="352">
        <f t="shared" si="1"/>
        <v>116.85</v>
      </c>
      <c r="I26" s="18"/>
      <c r="J26" s="355"/>
      <c r="K26" s="31"/>
    </row>
    <row r="27" ht="14.25" customHeight="1">
      <c r="A27" s="400" t="s">
        <v>346</v>
      </c>
      <c r="B27" s="33"/>
      <c r="C27" s="401">
        <v>52.89900000000001</v>
      </c>
      <c r="D27" s="401">
        <v>3.0</v>
      </c>
      <c r="E27" s="401">
        <v>0.56</v>
      </c>
      <c r="F27" s="401">
        <v>4.0</v>
      </c>
      <c r="G27" s="70"/>
      <c r="H27" s="352">
        <f t="shared" si="1"/>
        <v>118.49376</v>
      </c>
      <c r="I27" s="18"/>
      <c r="J27" s="355"/>
      <c r="K27" s="31"/>
    </row>
    <row r="28" ht="14.25" customHeight="1">
      <c r="A28" s="400" t="s">
        <v>347</v>
      </c>
      <c r="B28" s="33"/>
      <c r="C28" s="401">
        <v>0.15</v>
      </c>
      <c r="D28" s="401">
        <v>2.0</v>
      </c>
      <c r="E28" s="401">
        <v>0.25</v>
      </c>
      <c r="F28" s="401">
        <v>177.0</v>
      </c>
      <c r="G28" s="70"/>
      <c r="H28" s="352">
        <f t="shared" si="1"/>
        <v>6.6375</v>
      </c>
      <c r="I28" s="18"/>
      <c r="J28" s="355"/>
      <c r="K28" s="31"/>
    </row>
    <row r="29" ht="14.25" customHeight="1">
      <c r="A29" s="358" t="s">
        <v>283</v>
      </c>
      <c r="B29" s="270"/>
      <c r="C29" s="270"/>
      <c r="D29" s="271"/>
      <c r="E29" s="359">
        <v>2.0</v>
      </c>
      <c r="F29" s="360" t="s">
        <v>284</v>
      </c>
      <c r="G29" s="361"/>
      <c r="H29" s="362">
        <f>ROUND(SUM(H17:I28),2)</f>
        <v>985.54</v>
      </c>
      <c r="I29" s="78"/>
      <c r="J29" s="363"/>
      <c r="K29" s="320"/>
    </row>
    <row r="30" ht="30.0" customHeight="1">
      <c r="A30" s="358" t="s">
        <v>285</v>
      </c>
      <c r="B30" s="270"/>
      <c r="C30" s="270"/>
      <c r="D30" s="271"/>
      <c r="E30" s="364"/>
      <c r="F30" s="360" t="s">
        <v>286</v>
      </c>
      <c r="G30" s="361"/>
      <c r="H30" s="365">
        <f>$H$29*$E$29</f>
        <v>1971.08</v>
      </c>
      <c r="I30" s="366"/>
      <c r="J30" s="367"/>
      <c r="K30" s="367"/>
    </row>
    <row r="31" ht="14.25" customHeight="1">
      <c r="A31" s="368" t="s">
        <v>287</v>
      </c>
      <c r="B31" s="270"/>
      <c r="C31" s="270"/>
      <c r="D31" s="270"/>
      <c r="E31" s="270"/>
      <c r="F31" s="270"/>
      <c r="G31" s="270"/>
      <c r="H31" s="270"/>
      <c r="I31" s="270"/>
      <c r="J31" s="270"/>
      <c r="K31" s="369"/>
    </row>
    <row r="32" ht="180.75" customHeight="1">
      <c r="A32" s="370"/>
      <c r="B32" s="2"/>
      <c r="C32" s="2"/>
      <c r="D32" s="2"/>
      <c r="E32" s="2"/>
      <c r="F32" s="2"/>
      <c r="G32" s="2"/>
      <c r="H32" s="2"/>
      <c r="I32" s="2"/>
      <c r="J32" s="2"/>
      <c r="K32" s="4"/>
    </row>
    <row r="33" ht="14.25" hidden="1" customHeight="1">
      <c r="A33" s="10"/>
      <c r="K33" s="11"/>
    </row>
    <row r="34" ht="14.25" customHeight="1">
      <c r="A34" s="371"/>
      <c r="B34" s="2"/>
      <c r="C34" s="2"/>
      <c r="D34" s="2"/>
      <c r="E34" s="4"/>
      <c r="F34" s="371"/>
      <c r="G34" s="2"/>
      <c r="H34" s="2"/>
      <c r="I34" s="2"/>
      <c r="J34" s="2"/>
      <c r="K34" s="4"/>
    </row>
    <row r="35" ht="31.5" customHeight="1">
      <c r="A35" s="12"/>
      <c r="B35" s="13"/>
      <c r="C35" s="13"/>
      <c r="D35" s="13"/>
      <c r="E35" s="14"/>
      <c r="F35" s="12"/>
      <c r="G35" s="13"/>
      <c r="H35" s="13"/>
      <c r="I35" s="13"/>
      <c r="J35" s="13"/>
      <c r="K35" s="14"/>
    </row>
    <row r="36" ht="14.25" customHeight="1">
      <c r="A36" s="372" t="s">
        <v>288</v>
      </c>
      <c r="B36" s="373"/>
      <c r="C36" s="373"/>
      <c r="D36" s="373"/>
      <c r="E36" s="374"/>
      <c r="F36" s="375" t="s">
        <v>289</v>
      </c>
      <c r="G36" s="376"/>
      <c r="H36" s="376"/>
      <c r="I36" s="376"/>
      <c r="J36" s="376"/>
      <c r="K36" s="377"/>
    </row>
    <row r="37" ht="14.25" customHeight="1">
      <c r="A37" s="378" t="s">
        <v>290</v>
      </c>
      <c r="B37" s="379"/>
      <c r="C37" s="379"/>
      <c r="D37" s="379"/>
      <c r="E37" s="380"/>
      <c r="F37" s="381" t="s">
        <v>291</v>
      </c>
      <c r="G37" s="379"/>
      <c r="H37" s="379"/>
      <c r="I37" s="379"/>
      <c r="J37" s="379"/>
      <c r="K37" s="380"/>
    </row>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7">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7:B17"/>
    <mergeCell ref="H17:I17"/>
    <mergeCell ref="J17:K17"/>
    <mergeCell ref="A18:B18"/>
    <mergeCell ref="J18:K18"/>
    <mergeCell ref="A19:B19"/>
    <mergeCell ref="J20:K20"/>
    <mergeCell ref="H23:I23"/>
    <mergeCell ref="H24:I24"/>
    <mergeCell ref="H25:I25"/>
    <mergeCell ref="H26:I26"/>
    <mergeCell ref="H27:I27"/>
    <mergeCell ref="H28:I28"/>
    <mergeCell ref="H29:I29"/>
    <mergeCell ref="J24:K24"/>
    <mergeCell ref="J25:K25"/>
    <mergeCell ref="J26:K26"/>
    <mergeCell ref="J27:K27"/>
    <mergeCell ref="J28:K28"/>
    <mergeCell ref="J29:K29"/>
    <mergeCell ref="H18:I18"/>
    <mergeCell ref="H20:I20"/>
    <mergeCell ref="H21:I21"/>
    <mergeCell ref="J21:K21"/>
    <mergeCell ref="H22:I22"/>
    <mergeCell ref="J22:K22"/>
    <mergeCell ref="J23:K23"/>
    <mergeCell ref="A20:B20"/>
    <mergeCell ref="A21:B21"/>
    <mergeCell ref="A22:B22"/>
    <mergeCell ref="A23:B23"/>
    <mergeCell ref="A24:B24"/>
    <mergeCell ref="A25:B25"/>
    <mergeCell ref="A26:B26"/>
    <mergeCell ref="A31:K31"/>
    <mergeCell ref="A32:K33"/>
    <mergeCell ref="A34:E35"/>
    <mergeCell ref="F34:K35"/>
    <mergeCell ref="A36:E36"/>
    <mergeCell ref="F36:K36"/>
    <mergeCell ref="A37:E37"/>
    <mergeCell ref="F37:K37"/>
    <mergeCell ref="A27:B27"/>
    <mergeCell ref="A28:B28"/>
    <mergeCell ref="A29:D29"/>
    <mergeCell ref="E29:E30"/>
    <mergeCell ref="F29:G29"/>
    <mergeCell ref="A30:D30"/>
    <mergeCell ref="F30:G30"/>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4.2</v>
      </c>
      <c r="C14" s="331" t="s">
        <v>270</v>
      </c>
      <c r="D14" s="332" t="str">
        <f>VLOOKUP(B14,'ACTA 02 PARCIAL'!B16:I95,2,FALSE)</f>
        <v>Colocación de malla electrosoldada D106 o equivalente. Incluye el suministro y el transporte del material y todos los elementos necesarios para su correcta colocación.</v>
      </c>
      <c r="E14" s="333"/>
      <c r="F14" s="333"/>
      <c r="G14" s="306"/>
      <c r="H14" s="334" t="s">
        <v>271</v>
      </c>
      <c r="I14" s="335">
        <f>VLOOKUP(B14,'ACTA 02 PARCIAL'!B16:I95,4,FALSE)</f>
        <v>52.75</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321</v>
      </c>
      <c r="B17" s="33"/>
      <c r="C17" s="401">
        <v>2.66</v>
      </c>
      <c r="D17" s="401">
        <v>2.37</v>
      </c>
      <c r="E17" s="401"/>
      <c r="F17" s="401">
        <v>3.0</v>
      </c>
      <c r="G17" s="351"/>
      <c r="H17" s="352">
        <f>C17*D17*F17</f>
        <v>18.9126</v>
      </c>
      <c r="I17" s="18"/>
      <c r="J17" s="353"/>
      <c r="K17" s="16"/>
    </row>
    <row r="18" ht="14.25" customHeight="1">
      <c r="A18" s="400" t="s">
        <v>322</v>
      </c>
      <c r="B18" s="33"/>
      <c r="C18" s="401">
        <v>6.42</v>
      </c>
      <c r="D18" s="401">
        <v>1.0</v>
      </c>
      <c r="E18" s="401"/>
      <c r="F18" s="401"/>
      <c r="G18" s="70"/>
      <c r="H18" s="352">
        <f t="shared" ref="H18:H26" si="1">C18*D18</f>
        <v>6.42</v>
      </c>
      <c r="I18" s="18"/>
      <c r="J18" s="355"/>
      <c r="K18" s="31"/>
    </row>
    <row r="19" ht="14.25" customHeight="1">
      <c r="A19" s="400" t="s">
        <v>323</v>
      </c>
      <c r="B19" s="33"/>
      <c r="C19" s="401">
        <v>4.86</v>
      </c>
      <c r="D19" s="401">
        <v>2.46</v>
      </c>
      <c r="E19" s="401"/>
      <c r="F19" s="401"/>
      <c r="G19" s="70"/>
      <c r="H19" s="352">
        <f t="shared" si="1"/>
        <v>11.9556</v>
      </c>
      <c r="I19" s="18"/>
      <c r="J19" s="355"/>
      <c r="K19" s="31"/>
    </row>
    <row r="20" ht="14.25" customHeight="1">
      <c r="A20" s="400" t="s">
        <v>324</v>
      </c>
      <c r="B20" s="33"/>
      <c r="C20" s="401">
        <v>3.6</v>
      </c>
      <c r="D20" s="401">
        <v>1.2</v>
      </c>
      <c r="E20" s="401"/>
      <c r="F20" s="401"/>
      <c r="G20" s="70"/>
      <c r="H20" s="352">
        <f t="shared" si="1"/>
        <v>4.32</v>
      </c>
      <c r="I20" s="18"/>
      <c r="J20" s="355"/>
      <c r="K20" s="31"/>
    </row>
    <row r="21" ht="14.25" customHeight="1">
      <c r="A21" s="400" t="s">
        <v>327</v>
      </c>
      <c r="B21" s="33"/>
      <c r="C21" s="401">
        <v>1.0</v>
      </c>
      <c r="D21" s="401">
        <v>1.0</v>
      </c>
      <c r="E21" s="401"/>
      <c r="F21" s="401"/>
      <c r="G21" s="70"/>
      <c r="H21" s="352">
        <f t="shared" si="1"/>
        <v>1</v>
      </c>
      <c r="I21" s="18"/>
      <c r="J21" s="355"/>
      <c r="K21" s="31"/>
    </row>
    <row r="22" ht="14.25" customHeight="1">
      <c r="A22" s="400" t="s">
        <v>325</v>
      </c>
      <c r="B22" s="33"/>
      <c r="C22" s="401">
        <v>1.45</v>
      </c>
      <c r="D22" s="401">
        <v>1.2</v>
      </c>
      <c r="E22" s="401"/>
      <c r="F22" s="401"/>
      <c r="G22" s="70"/>
      <c r="H22" s="352">
        <f t="shared" si="1"/>
        <v>1.74</v>
      </c>
      <c r="I22" s="18"/>
      <c r="J22" s="355"/>
      <c r="K22" s="31"/>
    </row>
    <row r="23" ht="14.25" customHeight="1">
      <c r="A23" s="400" t="s">
        <v>326</v>
      </c>
      <c r="B23" s="33"/>
      <c r="C23" s="401">
        <v>2.5</v>
      </c>
      <c r="D23" s="401">
        <v>1.0</v>
      </c>
      <c r="E23" s="401"/>
      <c r="F23" s="401"/>
      <c r="G23" s="70"/>
      <c r="H23" s="352">
        <f t="shared" si="1"/>
        <v>2.5</v>
      </c>
      <c r="I23" s="18"/>
      <c r="J23" s="355"/>
      <c r="K23" s="31"/>
    </row>
    <row r="24" ht="14.25" customHeight="1">
      <c r="A24" s="400" t="s">
        <v>319</v>
      </c>
      <c r="B24" s="33"/>
      <c r="C24" s="401">
        <v>1.0</v>
      </c>
      <c r="D24" s="401">
        <v>1.0</v>
      </c>
      <c r="E24" s="401"/>
      <c r="F24" s="401"/>
      <c r="G24" s="70"/>
      <c r="H24" s="352">
        <f t="shared" si="1"/>
        <v>1</v>
      </c>
      <c r="I24" s="18"/>
      <c r="J24" s="355"/>
      <c r="K24" s="31"/>
    </row>
    <row r="25" ht="14.25" customHeight="1">
      <c r="A25" s="400" t="s">
        <v>328</v>
      </c>
      <c r="B25" s="33"/>
      <c r="C25" s="401">
        <v>1.2</v>
      </c>
      <c r="D25" s="401">
        <v>0.95</v>
      </c>
      <c r="E25" s="401"/>
      <c r="F25" s="401"/>
      <c r="G25" s="70"/>
      <c r="H25" s="352">
        <f t="shared" si="1"/>
        <v>1.14</v>
      </c>
      <c r="I25" s="18"/>
      <c r="J25" s="355"/>
      <c r="K25" s="31"/>
    </row>
    <row r="26" ht="14.25" customHeight="1">
      <c r="A26" s="400" t="s">
        <v>329</v>
      </c>
      <c r="B26" s="33"/>
      <c r="C26" s="401">
        <v>2.48</v>
      </c>
      <c r="D26" s="401">
        <v>0.55</v>
      </c>
      <c r="E26" s="401"/>
      <c r="F26" s="401"/>
      <c r="G26" s="70"/>
      <c r="H26" s="352">
        <f t="shared" si="1"/>
        <v>1.364</v>
      </c>
      <c r="I26" s="18"/>
      <c r="J26" s="355"/>
      <c r="K26" s="31"/>
    </row>
    <row r="27" ht="14.25" customHeight="1">
      <c r="A27" s="400" t="s">
        <v>348</v>
      </c>
      <c r="B27" s="33"/>
      <c r="C27" s="401">
        <v>1.2</v>
      </c>
      <c r="D27" s="401">
        <v>1.0</v>
      </c>
      <c r="E27" s="401"/>
      <c r="F27" s="401">
        <v>2.0</v>
      </c>
      <c r="G27" s="70"/>
      <c r="H27" s="352">
        <f>C27*D27*F27</f>
        <v>2.4</v>
      </c>
      <c r="I27" s="18"/>
      <c r="J27" s="355"/>
      <c r="K27" s="31"/>
    </row>
    <row r="28" ht="14.25" customHeight="1">
      <c r="A28" s="358" t="s">
        <v>283</v>
      </c>
      <c r="B28" s="270"/>
      <c r="C28" s="270"/>
      <c r="D28" s="271"/>
      <c r="E28" s="359">
        <v>2.0</v>
      </c>
      <c r="F28" s="360" t="s">
        <v>284</v>
      </c>
      <c r="G28" s="361"/>
      <c r="H28" s="362">
        <f>ROUND(SUM(H17:I27),2)</f>
        <v>52.75</v>
      </c>
      <c r="I28" s="78"/>
      <c r="J28" s="363"/>
      <c r="K28" s="320"/>
    </row>
    <row r="29" ht="30.0" customHeight="1">
      <c r="A29" s="358" t="s">
        <v>285</v>
      </c>
      <c r="B29" s="270"/>
      <c r="C29" s="270"/>
      <c r="D29" s="271"/>
      <c r="E29" s="364"/>
      <c r="F29" s="360" t="s">
        <v>286</v>
      </c>
      <c r="G29" s="361"/>
      <c r="H29" s="365">
        <f>$H$28*$E$28</f>
        <v>105.5</v>
      </c>
      <c r="I29" s="366"/>
      <c r="J29" s="367"/>
      <c r="K29" s="367"/>
    </row>
    <row r="30" ht="14.25" customHeight="1">
      <c r="A30" s="368" t="s">
        <v>287</v>
      </c>
      <c r="B30" s="270"/>
      <c r="C30" s="270"/>
      <c r="D30" s="270"/>
      <c r="E30" s="270"/>
      <c r="F30" s="270"/>
      <c r="G30" s="270"/>
      <c r="H30" s="270"/>
      <c r="I30" s="270"/>
      <c r="J30" s="270"/>
      <c r="K30" s="369"/>
    </row>
    <row r="31" ht="180.75" customHeight="1">
      <c r="A31" s="370"/>
      <c r="B31" s="2"/>
      <c r="C31" s="2"/>
      <c r="D31" s="2"/>
      <c r="E31" s="2"/>
      <c r="F31" s="2"/>
      <c r="G31" s="2"/>
      <c r="H31" s="2"/>
      <c r="I31" s="2"/>
      <c r="J31" s="2"/>
      <c r="K31" s="4"/>
    </row>
    <row r="32" ht="14.25" hidden="1" customHeight="1">
      <c r="A32" s="10"/>
      <c r="K32" s="11"/>
    </row>
    <row r="33" ht="14.25" customHeight="1">
      <c r="A33" s="371"/>
      <c r="B33" s="2"/>
      <c r="C33" s="2"/>
      <c r="D33" s="2"/>
      <c r="E33" s="4"/>
      <c r="F33" s="371"/>
      <c r="G33" s="2"/>
      <c r="H33" s="2"/>
      <c r="I33" s="2"/>
      <c r="J33" s="2"/>
      <c r="K33" s="4"/>
    </row>
    <row r="34" ht="31.5" customHeight="1">
      <c r="A34" s="12"/>
      <c r="B34" s="13"/>
      <c r="C34" s="13"/>
      <c r="D34" s="13"/>
      <c r="E34" s="14"/>
      <c r="F34" s="12"/>
      <c r="G34" s="13"/>
      <c r="H34" s="13"/>
      <c r="I34" s="13"/>
      <c r="J34" s="13"/>
      <c r="K34" s="14"/>
    </row>
    <row r="35" ht="14.25" customHeight="1">
      <c r="A35" s="372" t="s">
        <v>288</v>
      </c>
      <c r="B35" s="373"/>
      <c r="C35" s="373"/>
      <c r="D35" s="373"/>
      <c r="E35" s="374"/>
      <c r="F35" s="375" t="s">
        <v>289</v>
      </c>
      <c r="G35" s="376"/>
      <c r="H35" s="376"/>
      <c r="I35" s="376"/>
      <c r="J35" s="376"/>
      <c r="K35" s="377"/>
    </row>
    <row r="36" ht="14.25" customHeight="1">
      <c r="A36" s="378" t="s">
        <v>290</v>
      </c>
      <c r="B36" s="379"/>
      <c r="C36" s="379"/>
      <c r="D36" s="379"/>
      <c r="E36" s="380"/>
      <c r="F36" s="381" t="s">
        <v>291</v>
      </c>
      <c r="G36" s="379"/>
      <c r="H36" s="379"/>
      <c r="I36" s="379"/>
      <c r="J36" s="379"/>
      <c r="K36" s="380"/>
    </row>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7:B17"/>
    <mergeCell ref="H17:I17"/>
    <mergeCell ref="J17:K17"/>
    <mergeCell ref="A18:B18"/>
    <mergeCell ref="J18:K18"/>
    <mergeCell ref="A19:B19"/>
    <mergeCell ref="J20:K20"/>
    <mergeCell ref="H23:I23"/>
    <mergeCell ref="H24:I24"/>
    <mergeCell ref="H25:I25"/>
    <mergeCell ref="H26:I26"/>
    <mergeCell ref="H27:I27"/>
    <mergeCell ref="H28:I28"/>
    <mergeCell ref="J24:K24"/>
    <mergeCell ref="J25:K25"/>
    <mergeCell ref="J26:K26"/>
    <mergeCell ref="J27:K27"/>
    <mergeCell ref="J28:K28"/>
    <mergeCell ref="H18:I18"/>
    <mergeCell ref="H20:I20"/>
    <mergeCell ref="H21:I21"/>
    <mergeCell ref="J21:K21"/>
    <mergeCell ref="H22:I22"/>
    <mergeCell ref="J22:K22"/>
    <mergeCell ref="J23:K23"/>
    <mergeCell ref="A20:B20"/>
    <mergeCell ref="A21:B21"/>
    <mergeCell ref="A22:B22"/>
    <mergeCell ref="A23:B23"/>
    <mergeCell ref="A24:B24"/>
    <mergeCell ref="A25:B25"/>
    <mergeCell ref="A26:B26"/>
    <mergeCell ref="A31:K32"/>
    <mergeCell ref="A33:E34"/>
    <mergeCell ref="F33:K34"/>
    <mergeCell ref="A35:E35"/>
    <mergeCell ref="F35:K35"/>
    <mergeCell ref="A36:E36"/>
    <mergeCell ref="F36:K36"/>
    <mergeCell ref="A27:B27"/>
    <mergeCell ref="A28:D28"/>
    <mergeCell ref="E28:E29"/>
    <mergeCell ref="F28:G28"/>
    <mergeCell ref="A29:D29"/>
    <mergeCell ref="F29:G29"/>
    <mergeCell ref="A30:K30"/>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5.1</v>
      </c>
      <c r="C14" s="331" t="s">
        <v>270</v>
      </c>
      <c r="D14" s="332" t="str">
        <f>VLOOKUP(B14,'ACTA 02 PARCIAL'!B16:I95,2,FALSE)</f>
        <v>Construcción de mampostería en bloque de perforación vertical de 0,12x0,20x0,40m, resistencia 13MPa, revitada a dos caras, sin rebabas. Incluye el suministro, transporte y colocación del bloque, el mortero de pega, espesor de pega máximo 0.012m y todos los elementos necesarios para su correcta instalación.</v>
      </c>
      <c r="E14" s="333"/>
      <c r="F14" s="333"/>
      <c r="G14" s="306"/>
      <c r="H14" s="334" t="s">
        <v>271</v>
      </c>
      <c r="I14" s="335">
        <f>VLOOKUP(B14,'ACTA 02 PARCIAL'!B16:I95,4,FALSE)</f>
        <v>70.95</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349</v>
      </c>
      <c r="E16" s="346" t="s">
        <v>350</v>
      </c>
      <c r="F16" s="347"/>
      <c r="G16" s="347"/>
      <c r="H16" s="348"/>
      <c r="I16" s="345"/>
      <c r="J16" s="348"/>
      <c r="K16" s="14"/>
    </row>
    <row r="17" ht="14.25" customHeight="1">
      <c r="A17" s="400" t="s">
        <v>351</v>
      </c>
      <c r="B17" s="33"/>
      <c r="C17" s="401">
        <v>2.5</v>
      </c>
      <c r="D17" s="401">
        <v>2.1</v>
      </c>
      <c r="E17" s="401"/>
      <c r="F17" s="401"/>
      <c r="G17" s="351"/>
      <c r="H17" s="352">
        <f t="shared" ref="H17:H27" si="1">C17*D17</f>
        <v>5.25</v>
      </c>
      <c r="I17" s="18"/>
      <c r="J17" s="353"/>
      <c r="K17" s="16"/>
    </row>
    <row r="18" ht="14.25" customHeight="1">
      <c r="A18" s="400" t="s">
        <v>304</v>
      </c>
      <c r="B18" s="33"/>
      <c r="C18" s="401">
        <v>2.08</v>
      </c>
      <c r="D18" s="401">
        <v>2.1</v>
      </c>
      <c r="E18" s="401"/>
      <c r="F18" s="401"/>
      <c r="G18" s="351"/>
      <c r="H18" s="352">
        <f t="shared" si="1"/>
        <v>4.368</v>
      </c>
      <c r="I18" s="18"/>
      <c r="J18" s="353"/>
      <c r="K18" s="16"/>
    </row>
    <row r="19" ht="14.25" customHeight="1">
      <c r="A19" s="400" t="s">
        <v>297</v>
      </c>
      <c r="B19" s="33"/>
      <c r="C19" s="401">
        <v>2.5</v>
      </c>
      <c r="D19" s="401">
        <v>2.1</v>
      </c>
      <c r="E19" s="401"/>
      <c r="F19" s="401"/>
      <c r="G19" s="351"/>
      <c r="H19" s="352">
        <f t="shared" si="1"/>
        <v>5.25</v>
      </c>
      <c r="I19" s="18"/>
      <c r="J19" s="353"/>
      <c r="K19" s="16"/>
    </row>
    <row r="20" ht="14.25" customHeight="1">
      <c r="A20" s="400" t="s">
        <v>299</v>
      </c>
      <c r="B20" s="33"/>
      <c r="C20" s="401">
        <v>2.5</v>
      </c>
      <c r="D20" s="401">
        <v>2.1</v>
      </c>
      <c r="E20" s="401"/>
      <c r="F20" s="401"/>
      <c r="G20" s="351"/>
      <c r="H20" s="352">
        <f t="shared" si="1"/>
        <v>5.25</v>
      </c>
      <c r="I20" s="18"/>
      <c r="J20" s="353"/>
      <c r="K20" s="16"/>
    </row>
    <row r="21" ht="14.25" customHeight="1">
      <c r="A21" s="400" t="s">
        <v>300</v>
      </c>
      <c r="B21" s="33"/>
      <c r="C21" s="401">
        <v>2.0</v>
      </c>
      <c r="D21" s="401">
        <v>2.1</v>
      </c>
      <c r="E21" s="401"/>
      <c r="F21" s="401"/>
      <c r="G21" s="351"/>
      <c r="H21" s="352">
        <f t="shared" si="1"/>
        <v>4.2</v>
      </c>
      <c r="I21" s="18"/>
      <c r="J21" s="353"/>
      <c r="K21" s="16"/>
    </row>
    <row r="22" ht="14.25" customHeight="1">
      <c r="A22" s="400" t="s">
        <v>301</v>
      </c>
      <c r="B22" s="33"/>
      <c r="C22" s="401">
        <v>4.5</v>
      </c>
      <c r="D22" s="401">
        <v>2.1</v>
      </c>
      <c r="E22" s="401"/>
      <c r="F22" s="401"/>
      <c r="G22" s="351"/>
      <c r="H22" s="352">
        <f t="shared" si="1"/>
        <v>9.45</v>
      </c>
      <c r="I22" s="18"/>
      <c r="J22" s="353"/>
      <c r="K22" s="16"/>
    </row>
    <row r="23" ht="14.25" customHeight="1">
      <c r="A23" s="400" t="s">
        <v>352</v>
      </c>
      <c r="B23" s="33"/>
      <c r="C23" s="401">
        <v>6.54</v>
      </c>
      <c r="D23" s="401">
        <v>2.1</v>
      </c>
      <c r="E23" s="401"/>
      <c r="F23" s="401"/>
      <c r="G23" s="351"/>
      <c r="H23" s="352">
        <f t="shared" si="1"/>
        <v>13.734</v>
      </c>
      <c r="I23" s="18"/>
      <c r="J23" s="353"/>
      <c r="K23" s="16"/>
    </row>
    <row r="24" ht="14.25" customHeight="1">
      <c r="A24" s="400" t="s">
        <v>306</v>
      </c>
      <c r="B24" s="33"/>
      <c r="C24" s="401">
        <v>6.54</v>
      </c>
      <c r="D24" s="401">
        <v>2.95</v>
      </c>
      <c r="E24" s="401"/>
      <c r="F24" s="401"/>
      <c r="G24" s="351"/>
      <c r="H24" s="352">
        <f t="shared" si="1"/>
        <v>19.293</v>
      </c>
      <c r="I24" s="18"/>
      <c r="J24" s="353"/>
      <c r="K24" s="16"/>
    </row>
    <row r="25" ht="14.25" customHeight="1">
      <c r="A25" s="400" t="s">
        <v>307</v>
      </c>
      <c r="B25" s="33"/>
      <c r="C25" s="401">
        <v>1.18</v>
      </c>
      <c r="D25" s="401">
        <v>2.57</v>
      </c>
      <c r="E25" s="401"/>
      <c r="F25" s="401"/>
      <c r="G25" s="351"/>
      <c r="H25" s="352">
        <f t="shared" si="1"/>
        <v>3.0326</v>
      </c>
      <c r="I25" s="18"/>
      <c r="J25" s="353"/>
      <c r="K25" s="16"/>
    </row>
    <row r="26" ht="14.25" customHeight="1">
      <c r="A26" s="400" t="s">
        <v>353</v>
      </c>
      <c r="B26" s="33"/>
      <c r="C26" s="401">
        <v>0.71</v>
      </c>
      <c r="D26" s="401">
        <v>2.1</v>
      </c>
      <c r="E26" s="401"/>
      <c r="F26" s="401"/>
      <c r="G26" s="351"/>
      <c r="H26" s="352">
        <f t="shared" si="1"/>
        <v>1.491</v>
      </c>
      <c r="I26" s="18"/>
      <c r="J26" s="353"/>
      <c r="K26" s="16"/>
    </row>
    <row r="27" ht="14.25" customHeight="1">
      <c r="A27" s="400" t="s">
        <v>308</v>
      </c>
      <c r="B27" s="33"/>
      <c r="C27" s="401">
        <v>5.38</v>
      </c>
      <c r="D27" s="401">
        <v>2.1</v>
      </c>
      <c r="E27" s="401"/>
      <c r="F27" s="401"/>
      <c r="G27" s="351"/>
      <c r="H27" s="352">
        <f t="shared" si="1"/>
        <v>11.298</v>
      </c>
      <c r="I27" s="18"/>
      <c r="J27" s="353"/>
      <c r="K27" s="16"/>
    </row>
    <row r="28" ht="14.25" customHeight="1">
      <c r="A28" s="400" t="s">
        <v>354</v>
      </c>
      <c r="B28" s="33"/>
      <c r="C28" s="401">
        <v>3.3</v>
      </c>
      <c r="D28" s="401">
        <v>0.12</v>
      </c>
      <c r="E28" s="401">
        <v>0.65</v>
      </c>
      <c r="F28" s="401">
        <v>2.0</v>
      </c>
      <c r="G28" s="70"/>
      <c r="H28" s="352">
        <f>(D28+E28)/2*C28*F28</f>
        <v>2.541</v>
      </c>
      <c r="I28" s="18"/>
      <c r="J28" s="355"/>
      <c r="K28" s="31"/>
    </row>
    <row r="29" ht="14.25" customHeight="1">
      <c r="A29" s="400" t="s">
        <v>355</v>
      </c>
      <c r="B29" s="33"/>
      <c r="C29" s="401">
        <v>1.8</v>
      </c>
      <c r="D29" s="401">
        <v>0.18</v>
      </c>
      <c r="E29" s="401"/>
      <c r="F29" s="401">
        <v>4.0</v>
      </c>
      <c r="G29" s="70"/>
      <c r="H29" s="352">
        <f>(C29*D29)/2*F29</f>
        <v>0.648</v>
      </c>
      <c r="I29" s="18"/>
      <c r="J29" s="355"/>
      <c r="K29" s="31"/>
    </row>
    <row r="30" ht="14.25" customHeight="1">
      <c r="A30" s="400" t="s">
        <v>356</v>
      </c>
      <c r="B30" s="33"/>
      <c r="C30" s="401">
        <v>2.3</v>
      </c>
      <c r="D30" s="401">
        <v>0.12</v>
      </c>
      <c r="E30" s="401">
        <v>0.47</v>
      </c>
      <c r="F30" s="401"/>
      <c r="G30" s="70"/>
      <c r="H30" s="352">
        <f>(D30+E30)/2*C30</f>
        <v>0.6785</v>
      </c>
      <c r="I30" s="18"/>
      <c r="J30" s="355"/>
      <c r="K30" s="31"/>
    </row>
    <row r="31" ht="14.25" customHeight="1">
      <c r="A31" s="400" t="s">
        <v>357</v>
      </c>
      <c r="B31" s="33"/>
      <c r="C31" s="401"/>
      <c r="D31" s="401">
        <v>0.98</v>
      </c>
      <c r="E31" s="401">
        <v>1.3</v>
      </c>
      <c r="F31" s="401">
        <v>2.0</v>
      </c>
      <c r="G31" s="70"/>
      <c r="H31" s="352">
        <f>D31*E31*F31</f>
        <v>2.548</v>
      </c>
      <c r="I31" s="18"/>
      <c r="J31" s="355"/>
      <c r="K31" s="31"/>
    </row>
    <row r="32" ht="14.25" customHeight="1">
      <c r="A32" s="400" t="s">
        <v>358</v>
      </c>
      <c r="B32" s="33"/>
      <c r="C32" s="401">
        <v>0.8</v>
      </c>
      <c r="D32" s="401">
        <v>2.1</v>
      </c>
      <c r="E32" s="401"/>
      <c r="F32" s="401">
        <v>4.0</v>
      </c>
      <c r="G32" s="70"/>
      <c r="H32" s="352">
        <f t="shared" ref="H32:H34" si="2">-C32*D32*F32</f>
        <v>-6.72</v>
      </c>
      <c r="I32" s="18"/>
      <c r="J32" s="355"/>
      <c r="K32" s="31"/>
    </row>
    <row r="33" ht="14.25" customHeight="1">
      <c r="A33" s="400" t="s">
        <v>359</v>
      </c>
      <c r="B33" s="33"/>
      <c r="C33" s="401">
        <v>1.2</v>
      </c>
      <c r="D33" s="401">
        <v>1.2</v>
      </c>
      <c r="E33" s="401"/>
      <c r="F33" s="401">
        <v>6.0</v>
      </c>
      <c r="G33" s="70"/>
      <c r="H33" s="352">
        <f t="shared" si="2"/>
        <v>-8.64</v>
      </c>
      <c r="I33" s="18"/>
      <c r="J33" s="355"/>
      <c r="K33" s="31"/>
    </row>
    <row r="34" ht="14.25" customHeight="1">
      <c r="A34" s="400" t="s">
        <v>360</v>
      </c>
      <c r="B34" s="33"/>
      <c r="C34" s="401">
        <v>0.2</v>
      </c>
      <c r="D34" s="401">
        <v>0.2</v>
      </c>
      <c r="E34" s="401"/>
      <c r="F34" s="401">
        <v>68.0</v>
      </c>
      <c r="G34" s="70"/>
      <c r="H34" s="352">
        <f t="shared" si="2"/>
        <v>-2.72</v>
      </c>
      <c r="I34" s="18"/>
      <c r="J34" s="355"/>
      <c r="K34" s="31"/>
    </row>
    <row r="35" ht="14.25" customHeight="1">
      <c r="A35" s="358" t="s">
        <v>283</v>
      </c>
      <c r="B35" s="270"/>
      <c r="C35" s="270"/>
      <c r="D35" s="271"/>
      <c r="E35" s="359">
        <v>2.0</v>
      </c>
      <c r="F35" s="360" t="s">
        <v>284</v>
      </c>
      <c r="G35" s="361"/>
      <c r="H35" s="362">
        <f>SUM(H17:I34)</f>
        <v>70.9521</v>
      </c>
      <c r="I35" s="78"/>
      <c r="J35" s="363"/>
      <c r="K35" s="320"/>
    </row>
    <row r="36" ht="30.0" customHeight="1">
      <c r="A36" s="358" t="s">
        <v>285</v>
      </c>
      <c r="B36" s="270"/>
      <c r="C36" s="270"/>
      <c r="D36" s="271"/>
      <c r="E36" s="364"/>
      <c r="F36" s="360" t="s">
        <v>286</v>
      </c>
      <c r="G36" s="361"/>
      <c r="H36" s="365">
        <f>$H$35*$E$35</f>
        <v>141.9042</v>
      </c>
      <c r="I36" s="366"/>
      <c r="J36" s="367"/>
      <c r="K36" s="367"/>
    </row>
    <row r="37" ht="14.25" customHeight="1">
      <c r="A37" s="368" t="s">
        <v>287</v>
      </c>
      <c r="B37" s="270"/>
      <c r="C37" s="270"/>
      <c r="D37" s="270"/>
      <c r="E37" s="270"/>
      <c r="F37" s="270"/>
      <c r="G37" s="270"/>
      <c r="H37" s="270"/>
      <c r="I37" s="270"/>
      <c r="J37" s="270"/>
      <c r="K37" s="369"/>
    </row>
    <row r="38" ht="180.75" customHeight="1">
      <c r="A38" s="370"/>
      <c r="B38" s="2"/>
      <c r="C38" s="2"/>
      <c r="D38" s="2"/>
      <c r="E38" s="2"/>
      <c r="F38" s="2"/>
      <c r="G38" s="2"/>
      <c r="H38" s="2"/>
      <c r="I38" s="2"/>
      <c r="J38" s="2"/>
      <c r="K38" s="4"/>
    </row>
    <row r="39" ht="14.25" hidden="1" customHeight="1">
      <c r="A39" s="10"/>
      <c r="K39" s="11"/>
    </row>
    <row r="40" ht="14.25" customHeight="1">
      <c r="A40" s="371"/>
      <c r="B40" s="2"/>
      <c r="C40" s="2"/>
      <c r="D40" s="2"/>
      <c r="E40" s="4"/>
      <c r="F40" s="371"/>
      <c r="G40" s="2"/>
      <c r="H40" s="2"/>
      <c r="I40" s="2"/>
      <c r="J40" s="2"/>
      <c r="K40" s="4"/>
    </row>
    <row r="41" ht="31.5" customHeight="1">
      <c r="A41" s="12"/>
      <c r="B41" s="13"/>
      <c r="C41" s="13"/>
      <c r="D41" s="13"/>
      <c r="E41" s="14"/>
      <c r="F41" s="12"/>
      <c r="G41" s="13"/>
      <c r="H41" s="13"/>
      <c r="I41" s="13"/>
      <c r="J41" s="13"/>
      <c r="K41" s="14"/>
    </row>
    <row r="42" ht="14.25" customHeight="1">
      <c r="A42" s="372" t="s">
        <v>288</v>
      </c>
      <c r="B42" s="373"/>
      <c r="C42" s="373"/>
      <c r="D42" s="373"/>
      <c r="E42" s="374"/>
      <c r="F42" s="375" t="s">
        <v>289</v>
      </c>
      <c r="G42" s="376"/>
      <c r="H42" s="376"/>
      <c r="I42" s="376"/>
      <c r="J42" s="376"/>
      <c r="K42" s="377"/>
    </row>
    <row r="43" ht="14.25" customHeight="1">
      <c r="A43" s="378" t="s">
        <v>290</v>
      </c>
      <c r="B43" s="379"/>
      <c r="C43" s="379"/>
      <c r="D43" s="379"/>
      <c r="E43" s="380"/>
      <c r="F43" s="381" t="s">
        <v>291</v>
      </c>
      <c r="G43" s="379"/>
      <c r="H43" s="379"/>
      <c r="I43" s="379"/>
      <c r="J43" s="379"/>
      <c r="K43" s="380"/>
    </row>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1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17:B17"/>
    <mergeCell ref="H17:I17"/>
    <mergeCell ref="J17:K17"/>
    <mergeCell ref="A18:B18"/>
    <mergeCell ref="J18:K18"/>
    <mergeCell ref="A19:B19"/>
    <mergeCell ref="J20:K20"/>
    <mergeCell ref="H18:I18"/>
    <mergeCell ref="H20:I20"/>
    <mergeCell ref="H21:I21"/>
    <mergeCell ref="J21:K21"/>
    <mergeCell ref="H22:I22"/>
    <mergeCell ref="J22:K22"/>
    <mergeCell ref="J23:K23"/>
    <mergeCell ref="H30:I30"/>
    <mergeCell ref="H31:I31"/>
    <mergeCell ref="H32:I32"/>
    <mergeCell ref="H33:I33"/>
    <mergeCell ref="H34:I34"/>
    <mergeCell ref="H35:I35"/>
    <mergeCell ref="H23:I23"/>
    <mergeCell ref="H24:I24"/>
    <mergeCell ref="H25:I25"/>
    <mergeCell ref="H26:I26"/>
    <mergeCell ref="H27:I27"/>
    <mergeCell ref="H28:I28"/>
    <mergeCell ref="H29:I29"/>
    <mergeCell ref="J31:K31"/>
    <mergeCell ref="J32:K32"/>
    <mergeCell ref="J33:K33"/>
    <mergeCell ref="J34:K34"/>
    <mergeCell ref="J35:K35"/>
    <mergeCell ref="J24:K24"/>
    <mergeCell ref="J25:K25"/>
    <mergeCell ref="J26:K26"/>
    <mergeCell ref="J27:K27"/>
    <mergeCell ref="J28:K28"/>
    <mergeCell ref="J29:K29"/>
    <mergeCell ref="J30:K30"/>
    <mergeCell ref="A38:K39"/>
    <mergeCell ref="A40:E41"/>
    <mergeCell ref="F40:K41"/>
    <mergeCell ref="A42:E42"/>
    <mergeCell ref="F42:K42"/>
    <mergeCell ref="A43:E43"/>
    <mergeCell ref="F43:K43"/>
    <mergeCell ref="A34:B34"/>
    <mergeCell ref="A35:D35"/>
    <mergeCell ref="E35:E36"/>
    <mergeCell ref="F35:G35"/>
    <mergeCell ref="A36:D36"/>
    <mergeCell ref="F36:G36"/>
    <mergeCell ref="A37:K37"/>
  </mergeCells>
  <printOptions/>
  <pageMargins bottom="0.75" footer="0.0" header="0.0" left="0.7" right="0.7" top="0.75"/>
  <pageSetup fitToHeight="0" paperSize="9" orientation="portrait"/>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5.2</v>
      </c>
      <c r="C14" s="331" t="s">
        <v>270</v>
      </c>
      <c r="D14" s="332" t="str">
        <f>VLOOKUP(B14,'ACTA 02 PARCIAL'!B16:I95,2,FALSE)</f>
        <v>Construcción de mampostería en bloque calado de 0,10x0,20x0,20m,  según detalle, revitado a dos caras, sin rebabas. Incluye el suministro, transporte y colocación del ladrillo, el mortero de pega, espesor de pega máximo 0.012m, angeo y todos los elementos necesarios para su correcta instalación.</v>
      </c>
      <c r="E14" s="333"/>
      <c r="F14" s="333"/>
      <c r="G14" s="306"/>
      <c r="H14" s="334" t="s">
        <v>271</v>
      </c>
      <c r="I14" s="335">
        <f>VLOOKUP(B14,'ACTA 02 PARCIAL'!B16:I95,4,FALSE)</f>
        <v>2.72</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4" t="s">
        <v>361</v>
      </c>
      <c r="B17" s="306"/>
      <c r="C17" s="405">
        <v>1.6</v>
      </c>
      <c r="D17" s="405"/>
      <c r="E17" s="405">
        <v>0.2</v>
      </c>
      <c r="F17" s="405">
        <v>3.0</v>
      </c>
      <c r="G17" s="351"/>
      <c r="H17" s="352">
        <f>C17*E17*F17</f>
        <v>0.96</v>
      </c>
      <c r="I17" s="18"/>
      <c r="J17" s="353"/>
      <c r="K17" s="16"/>
    </row>
    <row r="18" ht="14.25" customHeight="1">
      <c r="A18" s="406" t="s">
        <v>362</v>
      </c>
      <c r="B18" s="33"/>
      <c r="C18" s="401">
        <v>2.0</v>
      </c>
      <c r="D18" s="401"/>
      <c r="E18" s="401">
        <v>0.4</v>
      </c>
      <c r="F18" s="401"/>
      <c r="G18" s="70"/>
      <c r="H18" s="352">
        <f t="shared" ref="H18:H19" si="1">C18*E18</f>
        <v>0.8</v>
      </c>
      <c r="I18" s="18"/>
      <c r="J18" s="355"/>
      <c r="K18" s="31"/>
    </row>
    <row r="19" ht="14.25" customHeight="1">
      <c r="A19" s="406" t="s">
        <v>363</v>
      </c>
      <c r="B19" s="33"/>
      <c r="C19" s="401">
        <v>0.8</v>
      </c>
      <c r="D19" s="401"/>
      <c r="E19" s="401">
        <v>1.2</v>
      </c>
      <c r="F19" s="401"/>
      <c r="G19" s="70"/>
      <c r="H19" s="352">
        <f t="shared" si="1"/>
        <v>0.96</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2.72</v>
      </c>
      <c r="I25" s="78"/>
      <c r="J25" s="363"/>
      <c r="K25" s="320"/>
    </row>
    <row r="26" ht="30.0" customHeight="1">
      <c r="A26" s="358" t="s">
        <v>285</v>
      </c>
      <c r="B26" s="270"/>
      <c r="C26" s="270"/>
      <c r="D26" s="271"/>
      <c r="E26" s="364"/>
      <c r="F26" s="360" t="s">
        <v>286</v>
      </c>
      <c r="G26" s="361"/>
      <c r="H26" s="365">
        <f>$H$25*$E$25</f>
        <v>5.44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5.3</v>
      </c>
      <c r="C14" s="331" t="s">
        <v>270</v>
      </c>
      <c r="D14" s="332" t="str">
        <f>VLOOKUP(B14,'ACTA 02 PARCIAL'!B16:I95,2,FALSE)</f>
        <v>Revoque para adecuación de superficie para instalación de enchape en zona de baño y lavadero.</v>
      </c>
      <c r="E14" s="333"/>
      <c r="F14" s="333"/>
      <c r="G14" s="306"/>
      <c r="H14" s="334" t="s">
        <v>271</v>
      </c>
      <c r="I14" s="335">
        <f>VLOOKUP(B14,'ACTA 02 PARCIAL'!B16:I95,4,FALSE)</f>
        <v>6.11</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328</v>
      </c>
      <c r="B17" s="33"/>
      <c r="C17" s="401"/>
      <c r="D17" s="401">
        <v>0.95</v>
      </c>
      <c r="E17" s="401">
        <v>1.8</v>
      </c>
      <c r="F17" s="401">
        <v>2.0</v>
      </c>
      <c r="G17" s="351"/>
      <c r="H17" s="352">
        <f>D17*E17*F17</f>
        <v>3.42</v>
      </c>
      <c r="I17" s="18"/>
      <c r="J17" s="353"/>
      <c r="K17" s="16"/>
    </row>
    <row r="18" ht="14.25" customHeight="1">
      <c r="A18" s="400" t="s">
        <v>328</v>
      </c>
      <c r="B18" s="33"/>
      <c r="C18" s="401"/>
      <c r="D18" s="401">
        <v>1.2</v>
      </c>
      <c r="E18" s="401">
        <v>1.68</v>
      </c>
      <c r="F18" s="401"/>
      <c r="G18" s="70"/>
      <c r="H18" s="352">
        <f t="shared" ref="H18:H20" si="1">D18*E18</f>
        <v>2.016</v>
      </c>
      <c r="I18" s="18"/>
      <c r="J18" s="355"/>
      <c r="K18" s="31"/>
    </row>
    <row r="19" ht="14.25" customHeight="1">
      <c r="A19" s="400" t="s">
        <v>364</v>
      </c>
      <c r="B19" s="33"/>
      <c r="C19" s="401"/>
      <c r="D19" s="401">
        <v>0.8</v>
      </c>
      <c r="E19" s="401">
        <v>0.42</v>
      </c>
      <c r="F19" s="401"/>
      <c r="G19" s="70"/>
      <c r="H19" s="352">
        <f t="shared" si="1"/>
        <v>0.336</v>
      </c>
      <c r="I19" s="18"/>
      <c r="J19" s="355"/>
      <c r="K19" s="31"/>
    </row>
    <row r="20" ht="14.25" customHeight="1">
      <c r="A20" s="400" t="s">
        <v>365</v>
      </c>
      <c r="B20" s="33"/>
      <c r="C20" s="401"/>
      <c r="D20" s="401">
        <v>0.3</v>
      </c>
      <c r="E20" s="401">
        <v>1.12</v>
      </c>
      <c r="F20" s="401"/>
      <c r="G20" s="70"/>
      <c r="H20" s="352">
        <f t="shared" si="1"/>
        <v>0.336</v>
      </c>
      <c r="I20" s="18"/>
      <c r="J20" s="355"/>
      <c r="K20" s="31"/>
    </row>
    <row r="21" ht="14.25" customHeight="1">
      <c r="A21" s="357"/>
      <c r="B21" s="33"/>
      <c r="C21" s="71"/>
      <c r="D21" s="71"/>
      <c r="E21" s="71"/>
      <c r="F21" s="71"/>
      <c r="G21" s="70"/>
      <c r="H21" s="352">
        <f t="shared" ref="H21:H24" si="2">C21*D21</f>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6.11</v>
      </c>
      <c r="I25" s="78"/>
      <c r="J25" s="363"/>
      <c r="K25" s="320"/>
    </row>
    <row r="26" ht="30.0" customHeight="1">
      <c r="A26" s="358" t="s">
        <v>285</v>
      </c>
      <c r="B26" s="270"/>
      <c r="C26" s="270"/>
      <c r="D26" s="271"/>
      <c r="E26" s="364"/>
      <c r="F26" s="360" t="s">
        <v>286</v>
      </c>
      <c r="G26" s="361"/>
      <c r="H26" s="365">
        <f>$H$25*$E$25</f>
        <v>12.22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6.1</v>
      </c>
      <c r="C14" s="331" t="s">
        <v>270</v>
      </c>
      <c r="D14" s="332" t="str">
        <f>VLOOKUP(B14,'ACTA 02 PARCIAL'!B16:I95,2,FALSE)</f>
        <v>Suministro, transporte e instalación de punto hidráulico en PVC-P 1/2" RDE-13.5, incluye tubería presión, accesorios, limpiador, soldadura y todos los elementos necesarios para su correcta instalación.</v>
      </c>
      <c r="E14" s="333"/>
      <c r="F14" s="333"/>
      <c r="G14" s="306"/>
      <c r="H14" s="334" t="s">
        <v>271</v>
      </c>
      <c r="I14" s="335">
        <f>VLOOKUP(B14,'ACTA 02 PARCIAL'!B16:I95,4,FALSE)</f>
        <v>7</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366</v>
      </c>
      <c r="B17" s="33"/>
      <c r="C17" s="401"/>
      <c r="D17" s="401"/>
      <c r="E17" s="401"/>
      <c r="F17" s="401">
        <v>1.0</v>
      </c>
      <c r="G17" s="351"/>
      <c r="H17" s="352">
        <f t="shared" ref="H17:H23" si="1">F17</f>
        <v>1</v>
      </c>
      <c r="I17" s="18"/>
      <c r="J17" s="353"/>
      <c r="K17" s="16"/>
    </row>
    <row r="18" ht="14.25" customHeight="1">
      <c r="A18" s="400" t="s">
        <v>367</v>
      </c>
      <c r="B18" s="33"/>
      <c r="C18" s="401"/>
      <c r="D18" s="401"/>
      <c r="E18" s="401"/>
      <c r="F18" s="401">
        <v>1.0</v>
      </c>
      <c r="G18" s="70"/>
      <c r="H18" s="352">
        <f t="shared" si="1"/>
        <v>1</v>
      </c>
      <c r="I18" s="18"/>
      <c r="J18" s="355"/>
      <c r="K18" s="31"/>
    </row>
    <row r="19" ht="14.25" customHeight="1">
      <c r="A19" s="400" t="s">
        <v>368</v>
      </c>
      <c r="B19" s="33"/>
      <c r="C19" s="401"/>
      <c r="D19" s="401"/>
      <c r="E19" s="401"/>
      <c r="F19" s="401">
        <v>1.0</v>
      </c>
      <c r="G19" s="70"/>
      <c r="H19" s="352">
        <f t="shared" si="1"/>
        <v>1</v>
      </c>
      <c r="I19" s="18"/>
      <c r="J19" s="355"/>
      <c r="K19" s="31"/>
    </row>
    <row r="20" ht="14.25" customHeight="1">
      <c r="A20" s="400" t="s">
        <v>369</v>
      </c>
      <c r="B20" s="33"/>
      <c r="C20" s="401"/>
      <c r="D20" s="401"/>
      <c r="E20" s="401"/>
      <c r="F20" s="401">
        <v>1.0</v>
      </c>
      <c r="G20" s="70"/>
      <c r="H20" s="352">
        <f t="shared" si="1"/>
        <v>1</v>
      </c>
      <c r="I20" s="18"/>
      <c r="J20" s="355"/>
      <c r="K20" s="31"/>
    </row>
    <row r="21" ht="14.25" customHeight="1">
      <c r="A21" s="400" t="s">
        <v>370</v>
      </c>
      <c r="B21" s="33"/>
      <c r="C21" s="401"/>
      <c r="D21" s="401"/>
      <c r="E21" s="401"/>
      <c r="F21" s="401">
        <v>1.0</v>
      </c>
      <c r="G21" s="70"/>
      <c r="H21" s="352">
        <f t="shared" si="1"/>
        <v>1</v>
      </c>
      <c r="I21" s="18"/>
      <c r="J21" s="355"/>
      <c r="K21" s="31"/>
    </row>
    <row r="22" ht="14.25" customHeight="1">
      <c r="A22" s="400" t="s">
        <v>364</v>
      </c>
      <c r="B22" s="33"/>
      <c r="C22" s="401"/>
      <c r="D22" s="401"/>
      <c r="E22" s="401"/>
      <c r="F22" s="401">
        <v>1.0</v>
      </c>
      <c r="G22" s="70"/>
      <c r="H22" s="352">
        <f t="shared" si="1"/>
        <v>1</v>
      </c>
      <c r="I22" s="18"/>
      <c r="J22" s="355"/>
      <c r="K22" s="31"/>
    </row>
    <row r="23" ht="14.25" customHeight="1">
      <c r="A23" s="400" t="s">
        <v>371</v>
      </c>
      <c r="B23" s="33"/>
      <c r="C23" s="402"/>
      <c r="D23" s="402"/>
      <c r="E23" s="402"/>
      <c r="F23" s="402">
        <v>1.0</v>
      </c>
      <c r="G23" s="70"/>
      <c r="H23" s="352">
        <f t="shared" si="1"/>
        <v>1</v>
      </c>
      <c r="I23" s="18"/>
      <c r="J23" s="355"/>
      <c r="K23" s="31"/>
    </row>
    <row r="24" ht="14.25" customHeight="1">
      <c r="A24" s="357"/>
      <c r="B24" s="33"/>
      <c r="C24" s="71"/>
      <c r="D24" s="71"/>
      <c r="E24" s="71"/>
      <c r="F24" s="71"/>
      <c r="G24" s="70"/>
      <c r="H24" s="352">
        <f>C24*D24</f>
        <v>0</v>
      </c>
      <c r="I24" s="18"/>
      <c r="J24" s="355"/>
      <c r="K24" s="31"/>
    </row>
    <row r="25" ht="14.25" customHeight="1">
      <c r="A25" s="358" t="s">
        <v>283</v>
      </c>
      <c r="B25" s="270"/>
      <c r="C25" s="270"/>
      <c r="D25" s="271"/>
      <c r="E25" s="359">
        <v>2.0</v>
      </c>
      <c r="F25" s="360" t="s">
        <v>284</v>
      </c>
      <c r="G25" s="361"/>
      <c r="H25" s="362">
        <f>ROUND(SUM(H17:I24),2)</f>
        <v>7</v>
      </c>
      <c r="I25" s="78"/>
      <c r="J25" s="363"/>
      <c r="K25" s="320"/>
    </row>
    <row r="26" ht="30.0" customHeight="1">
      <c r="A26" s="358" t="s">
        <v>285</v>
      </c>
      <c r="B26" s="270"/>
      <c r="C26" s="270"/>
      <c r="D26" s="271"/>
      <c r="E26" s="364"/>
      <c r="F26" s="360" t="s">
        <v>286</v>
      </c>
      <c r="G26" s="361"/>
      <c r="H26" s="365">
        <f>$H$25*$E$25</f>
        <v>14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6.2</v>
      </c>
      <c r="C14" s="331" t="s">
        <v>270</v>
      </c>
      <c r="D14" s="332" t="str">
        <f>VLOOKUP(B14,'ACTA 02 PARCIAL'!B16:I95,2,FALSE)</f>
        <v>Suministro, transporte e instalación de tubería PVC-P x 1/2" RDE-13.5, incluye tubería presión, accesorios , limpiador, soldadura y todos los elementos necesarios para su correcta instalación.</v>
      </c>
      <c r="E14" s="333"/>
      <c r="F14" s="333"/>
      <c r="G14" s="306"/>
      <c r="H14" s="334" t="s">
        <v>271</v>
      </c>
      <c r="I14" s="335">
        <f>VLOOKUP(B14,'ACTA 02 PARCIAL'!B16:I95,4,FALSE)</f>
        <v>11.6</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372</v>
      </c>
      <c r="B17" s="33"/>
      <c r="C17" s="401">
        <v>11.6</v>
      </c>
      <c r="D17" s="350"/>
      <c r="E17" s="350"/>
      <c r="F17" s="350"/>
      <c r="G17" s="351"/>
      <c r="H17" s="352">
        <f>C17</f>
        <v>11.6</v>
      </c>
      <c r="I17" s="18"/>
      <c r="J17" s="353"/>
      <c r="K17" s="16"/>
    </row>
    <row r="18" ht="14.25" customHeight="1">
      <c r="A18" s="354"/>
      <c r="B18" s="33"/>
      <c r="C18" s="350"/>
      <c r="D18" s="350"/>
      <c r="E18" s="350"/>
      <c r="F18" s="71"/>
      <c r="G18" s="70"/>
      <c r="H18" s="352">
        <f t="shared" ref="H18:H24" si="1">C18*D18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11.6</v>
      </c>
      <c r="I25" s="78"/>
      <c r="J25" s="363"/>
      <c r="K25" s="320"/>
    </row>
    <row r="26" ht="30.0" customHeight="1">
      <c r="A26" s="358" t="s">
        <v>285</v>
      </c>
      <c r="B26" s="270"/>
      <c r="C26" s="270"/>
      <c r="D26" s="271"/>
      <c r="E26" s="364"/>
      <c r="F26" s="360" t="s">
        <v>286</v>
      </c>
      <c r="G26" s="361"/>
      <c r="H26" s="365">
        <f>$H$25*$E$25</f>
        <v>23.2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
        <v>2</v>
      </c>
      <c r="D5" s="306"/>
      <c r="E5" s="307" t="s">
        <v>3</v>
      </c>
      <c r="F5" s="308" t="s">
        <v>4</v>
      </c>
      <c r="G5" s="306"/>
      <c r="H5" s="309" t="s">
        <v>5</v>
      </c>
      <c r="I5" s="22">
        <v>1.0</v>
      </c>
      <c r="J5" s="25" t="s">
        <v>6</v>
      </c>
      <c r="K5" s="26" t="s">
        <v>11</v>
      </c>
    </row>
    <row r="6" ht="34.5" customHeight="1">
      <c r="A6" s="310" t="s">
        <v>7</v>
      </c>
      <c r="B6" s="31"/>
      <c r="C6" s="311" t="s">
        <v>8</v>
      </c>
      <c r="D6" s="33"/>
      <c r="E6" s="312" t="s">
        <v>9</v>
      </c>
      <c r="F6" s="313">
        <v>9.63335934E8</v>
      </c>
      <c r="G6" s="306"/>
      <c r="H6" s="36"/>
      <c r="I6" s="37"/>
      <c r="J6" s="40" t="s">
        <v>10</v>
      </c>
      <c r="K6" s="26"/>
    </row>
    <row r="7" ht="34.5" customHeight="1">
      <c r="A7" s="310" t="s">
        <v>12</v>
      </c>
      <c r="B7" s="31"/>
      <c r="C7" s="45" t="s">
        <v>13</v>
      </c>
      <c r="D7" s="33"/>
      <c r="E7" s="312" t="s">
        <v>14</v>
      </c>
      <c r="F7" s="308" t="s">
        <v>15</v>
      </c>
      <c r="G7" s="306"/>
      <c r="H7" s="315"/>
      <c r="I7" s="48"/>
      <c r="J7" s="51"/>
      <c r="K7" s="26"/>
    </row>
    <row r="8" ht="22.5" customHeight="1">
      <c r="A8" s="316" t="s">
        <v>16</v>
      </c>
      <c r="B8" s="31"/>
      <c r="C8" s="54">
        <v>45770.0</v>
      </c>
      <c r="D8" s="33"/>
      <c r="E8" s="312" t="s">
        <v>17</v>
      </c>
      <c r="F8" s="313">
        <v>0.0</v>
      </c>
      <c r="G8" s="306"/>
      <c r="H8" s="317" t="s">
        <v>18</v>
      </c>
      <c r="I8" s="57">
        <v>1.0</v>
      </c>
      <c r="J8" s="57" t="s">
        <v>19</v>
      </c>
      <c r="K8" s="60">
        <v>1.0</v>
      </c>
    </row>
    <row r="9" ht="14.25" customHeight="1">
      <c r="A9" s="316" t="s">
        <v>20</v>
      </c>
      <c r="B9" s="31"/>
      <c r="C9" s="61" t="s">
        <v>21</v>
      </c>
      <c r="D9" s="33"/>
      <c r="E9" s="40" t="s">
        <v>22</v>
      </c>
      <c r="F9" s="313">
        <v>9.63454499E8</v>
      </c>
      <c r="G9" s="306"/>
      <c r="H9" s="36"/>
      <c r="I9" s="37"/>
      <c r="J9" s="37"/>
      <c r="K9" s="63"/>
    </row>
    <row r="10" ht="14.25" customHeight="1">
      <c r="A10" s="316" t="s">
        <v>23</v>
      </c>
      <c r="B10" s="31"/>
      <c r="C10" s="61" t="s">
        <v>21</v>
      </c>
      <c r="D10" s="33"/>
      <c r="E10" s="40" t="s">
        <v>24</v>
      </c>
      <c r="F10" s="313">
        <v>7.385657740064515E8</v>
      </c>
      <c r="G10" s="306"/>
      <c r="H10" s="318" t="s">
        <v>25</v>
      </c>
      <c r="I10" s="66" t="s">
        <v>26</v>
      </c>
      <c r="J10" s="66" t="s">
        <v>27</v>
      </c>
      <c r="K10" s="41" t="s">
        <v>28</v>
      </c>
    </row>
    <row r="11" ht="14.25" customHeight="1">
      <c r="A11" s="316" t="s">
        <v>29</v>
      </c>
      <c r="B11" s="31"/>
      <c r="C11" s="54">
        <v>45192.0</v>
      </c>
      <c r="D11" s="33"/>
      <c r="E11" s="312" t="s">
        <v>30</v>
      </c>
      <c r="F11" s="313">
        <v>7.385657740064515E8</v>
      </c>
      <c r="G11" s="306"/>
      <c r="H11" s="36"/>
      <c r="I11" s="70">
        <v>8.0</v>
      </c>
      <c r="J11" s="70">
        <v>21.0</v>
      </c>
      <c r="K11" s="70">
        <v>2025.0</v>
      </c>
    </row>
    <row r="12" ht="33.0" customHeight="1">
      <c r="A12" s="319" t="s">
        <v>31</v>
      </c>
      <c r="B12" s="320"/>
      <c r="C12" s="321" t="s">
        <v>32</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6.3</v>
      </c>
      <c r="C14" s="331" t="s">
        <v>270</v>
      </c>
      <c r="D14" s="332" t="s">
        <v>89</v>
      </c>
      <c r="E14" s="333"/>
      <c r="F14" s="333"/>
      <c r="G14" s="306"/>
      <c r="H14" s="334" t="s">
        <v>271</v>
      </c>
      <c r="I14" s="407">
        <v>7.2</v>
      </c>
      <c r="J14" s="336" t="s">
        <v>272</v>
      </c>
      <c r="K14" s="337" t="s">
        <v>65</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372</v>
      </c>
      <c r="B17" s="33"/>
      <c r="C17" s="401">
        <v>7.2</v>
      </c>
      <c r="D17" s="401"/>
      <c r="E17" s="401"/>
      <c r="F17" s="401"/>
      <c r="G17" s="351"/>
      <c r="H17" s="352">
        <v>0.0</v>
      </c>
      <c r="I17" s="18"/>
      <c r="J17" s="353"/>
      <c r="K17" s="16"/>
    </row>
    <row r="18" ht="14.25" customHeight="1">
      <c r="A18" s="400"/>
      <c r="B18" s="33"/>
      <c r="C18" s="401"/>
      <c r="D18" s="401"/>
      <c r="E18" s="401"/>
      <c r="F18" s="401"/>
      <c r="G18" s="70"/>
      <c r="H18" s="352">
        <f t="shared" ref="H18:H24" si="1">C18*D18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0</v>
      </c>
      <c r="I25" s="78"/>
      <c r="J25" s="363"/>
      <c r="K25" s="320"/>
    </row>
    <row r="26" ht="30.0" customHeight="1">
      <c r="A26" s="358" t="s">
        <v>285</v>
      </c>
      <c r="B26" s="270"/>
      <c r="C26" s="270"/>
      <c r="D26" s="271"/>
      <c r="E26" s="364"/>
      <c r="F26" s="360" t="s">
        <v>286</v>
      </c>
      <c r="G26" s="361"/>
      <c r="H26" s="365">
        <f>$H$25*$E$25</f>
        <v>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6.4</v>
      </c>
      <c r="C14" s="331" t="s">
        <v>270</v>
      </c>
      <c r="D14" s="332" t="str">
        <f>VLOOKUP(B14,'ACTA 02 PARCIAL'!B16:I95,2,FALSE)</f>
        <v>Suministro e instalación válvula de bola en PVC 1/2" extremo soldado. Se entregará debidamente instalada sin presencia de fugas ni fisuras.</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325</v>
      </c>
      <c r="B17" s="33"/>
      <c r="C17" s="401"/>
      <c r="D17" s="401"/>
      <c r="E17" s="401"/>
      <c r="F17" s="401">
        <v>1.0</v>
      </c>
      <c r="G17" s="351"/>
      <c r="H17" s="352">
        <f>F17</f>
        <v>1</v>
      </c>
      <c r="I17" s="18"/>
      <c r="J17" s="353"/>
      <c r="K17" s="16"/>
    </row>
    <row r="18" ht="14.25" customHeight="1">
      <c r="A18" s="400"/>
      <c r="B18" s="33"/>
      <c r="C18" s="401"/>
      <c r="D18" s="401"/>
      <c r="E18" s="401"/>
      <c r="F18" s="401"/>
      <c r="G18" s="70"/>
      <c r="H18" s="352">
        <f t="shared" ref="H18:H24" si="1">C18*D18</f>
        <v>0</v>
      </c>
      <c r="I18" s="18"/>
      <c r="J18" s="355"/>
      <c r="K18" s="31"/>
    </row>
    <row r="19" ht="14.25" customHeight="1">
      <c r="A19" s="400"/>
      <c r="B19" s="33"/>
      <c r="C19" s="401"/>
      <c r="D19" s="401"/>
      <c r="E19" s="401"/>
      <c r="F19" s="401"/>
      <c r="G19" s="70"/>
      <c r="H19" s="352">
        <f t="shared" si="1"/>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6.5</v>
      </c>
      <c r="C14" s="331" t="s">
        <v>270</v>
      </c>
      <c r="D14" s="332" t="str">
        <f>VLOOKUP(B14,'ACTA 02 PARCIAL'!B16:I95,2,FALSE)</f>
        <v>Salidas sanitarias de 2" incluye materiales, accesorios y todos los elementos necesarios para su correcta instalación y funcionamiento</v>
      </c>
      <c r="E14" s="333"/>
      <c r="F14" s="333"/>
      <c r="G14" s="306"/>
      <c r="H14" s="334" t="s">
        <v>271</v>
      </c>
      <c r="I14" s="335">
        <f>VLOOKUP(B14,'ACTA 02 PARCIAL'!B16:I95,4,FALSE)</f>
        <v>6</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366</v>
      </c>
      <c r="B17" s="33"/>
      <c r="C17" s="401"/>
      <c r="D17" s="401"/>
      <c r="E17" s="401"/>
      <c r="F17" s="401">
        <v>1.0</v>
      </c>
      <c r="G17" s="351"/>
      <c r="H17" s="352">
        <f t="shared" ref="H17:H22" si="1">F17</f>
        <v>1</v>
      </c>
      <c r="I17" s="18"/>
      <c r="J17" s="353"/>
      <c r="K17" s="16"/>
    </row>
    <row r="18" ht="14.25" customHeight="1">
      <c r="A18" s="400" t="s">
        <v>367</v>
      </c>
      <c r="B18" s="33"/>
      <c r="C18" s="401"/>
      <c r="D18" s="401"/>
      <c r="E18" s="401"/>
      <c r="F18" s="401">
        <v>1.0</v>
      </c>
      <c r="G18" s="70"/>
      <c r="H18" s="352">
        <f t="shared" si="1"/>
        <v>1</v>
      </c>
      <c r="I18" s="18"/>
      <c r="J18" s="355"/>
      <c r="K18" s="31"/>
    </row>
    <row r="19" ht="14.25" customHeight="1">
      <c r="A19" s="400" t="s">
        <v>368</v>
      </c>
      <c r="B19" s="33"/>
      <c r="C19" s="401"/>
      <c r="D19" s="401"/>
      <c r="E19" s="401"/>
      <c r="F19" s="401">
        <v>1.0</v>
      </c>
      <c r="G19" s="70"/>
      <c r="H19" s="352">
        <f t="shared" si="1"/>
        <v>1</v>
      </c>
      <c r="I19" s="18"/>
      <c r="J19" s="355"/>
      <c r="K19" s="31"/>
    </row>
    <row r="20" ht="14.25" customHeight="1">
      <c r="A20" s="400" t="s">
        <v>370</v>
      </c>
      <c r="B20" s="33"/>
      <c r="C20" s="401"/>
      <c r="D20" s="401"/>
      <c r="E20" s="401"/>
      <c r="F20" s="401">
        <v>1.0</v>
      </c>
      <c r="G20" s="70"/>
      <c r="H20" s="352">
        <f t="shared" si="1"/>
        <v>1</v>
      </c>
      <c r="I20" s="18"/>
      <c r="J20" s="355"/>
      <c r="K20" s="31"/>
    </row>
    <row r="21" ht="14.25" customHeight="1">
      <c r="A21" s="400" t="s">
        <v>364</v>
      </c>
      <c r="B21" s="33"/>
      <c r="C21" s="401"/>
      <c r="D21" s="401"/>
      <c r="E21" s="401"/>
      <c r="F21" s="401">
        <v>1.0</v>
      </c>
      <c r="G21" s="70"/>
      <c r="H21" s="352">
        <f t="shared" si="1"/>
        <v>1</v>
      </c>
      <c r="I21" s="18"/>
      <c r="J21" s="355"/>
      <c r="K21" s="31"/>
    </row>
    <row r="22" ht="14.25" customHeight="1">
      <c r="A22" s="400" t="s">
        <v>371</v>
      </c>
      <c r="B22" s="33"/>
      <c r="C22" s="401"/>
      <c r="D22" s="401"/>
      <c r="E22" s="401"/>
      <c r="F22" s="401">
        <v>1.0</v>
      </c>
      <c r="G22" s="70"/>
      <c r="H22" s="352">
        <f t="shared" si="1"/>
        <v>1</v>
      </c>
      <c r="I22" s="18"/>
      <c r="J22" s="355"/>
      <c r="K22" s="31"/>
    </row>
    <row r="23" ht="14.25" customHeight="1">
      <c r="A23" s="357"/>
      <c r="B23" s="33"/>
      <c r="C23" s="71"/>
      <c r="D23" s="71"/>
      <c r="E23" s="71"/>
      <c r="F23" s="71"/>
      <c r="G23" s="70"/>
      <c r="H23" s="352">
        <f t="shared" ref="H23:H24" si="2">C23*D23</f>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6</v>
      </c>
      <c r="I25" s="78"/>
      <c r="J25" s="363"/>
      <c r="K25" s="320"/>
    </row>
    <row r="26" ht="30.0" customHeight="1">
      <c r="A26" s="358" t="s">
        <v>285</v>
      </c>
      <c r="B26" s="270"/>
      <c r="C26" s="270"/>
      <c r="D26" s="271"/>
      <c r="E26" s="364"/>
      <c r="F26" s="360" t="s">
        <v>286</v>
      </c>
      <c r="G26" s="361"/>
      <c r="H26" s="365">
        <f>$H$25*$E$25</f>
        <v>12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6.6</v>
      </c>
      <c r="C14" s="331" t="s">
        <v>270</v>
      </c>
      <c r="D14" s="332" t="str">
        <f>VLOOKUP(B14,'ACTA 02 PARCIAL'!B16:I95,2,FALSE)</f>
        <v>Salida sanitaria de 4" incluye materiales, accesorios y todos los elementos necesarios para su correcta instalación y funcionamiento</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369</v>
      </c>
      <c r="B17" s="33"/>
      <c r="C17" s="401"/>
      <c r="D17" s="401"/>
      <c r="E17" s="401"/>
      <c r="F17" s="401">
        <v>1.0</v>
      </c>
      <c r="G17" s="351"/>
      <c r="H17" s="352">
        <f>F17</f>
        <v>1</v>
      </c>
      <c r="I17" s="18"/>
      <c r="J17" s="353"/>
      <c r="K17" s="16"/>
    </row>
    <row r="18" ht="14.25" customHeight="1">
      <c r="A18" s="400"/>
      <c r="B18" s="33"/>
      <c r="C18" s="401"/>
      <c r="D18" s="401"/>
      <c r="E18" s="401"/>
      <c r="F18" s="401"/>
      <c r="G18" s="70"/>
      <c r="H18" s="352">
        <f t="shared" ref="H18:H24" si="1">C18*D18</f>
        <v>0</v>
      </c>
      <c r="I18" s="18"/>
      <c r="J18" s="355"/>
      <c r="K18" s="31"/>
    </row>
    <row r="19" ht="14.25" customHeight="1">
      <c r="A19" s="400"/>
      <c r="B19" s="33"/>
      <c r="C19" s="401"/>
      <c r="D19" s="401"/>
      <c r="E19" s="401"/>
      <c r="F19" s="401"/>
      <c r="G19" s="70"/>
      <c r="H19" s="352">
        <f t="shared" si="1"/>
        <v>0</v>
      </c>
      <c r="I19" s="18"/>
      <c r="J19" s="355"/>
      <c r="K19" s="31"/>
    </row>
    <row r="20" ht="14.25" customHeight="1">
      <c r="A20" s="400"/>
      <c r="B20" s="408"/>
      <c r="C20" s="401"/>
      <c r="D20" s="401"/>
      <c r="E20" s="401"/>
      <c r="F20" s="40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7:B17"/>
    <mergeCell ref="H17:I17"/>
    <mergeCell ref="J17:K17"/>
    <mergeCell ref="A18:B18"/>
    <mergeCell ref="J18:K18"/>
    <mergeCell ref="A19:B19"/>
    <mergeCell ref="J21:K21"/>
    <mergeCell ref="H24:I24"/>
    <mergeCell ref="H25:I25"/>
    <mergeCell ref="H18:I18"/>
    <mergeCell ref="H21:I21"/>
    <mergeCell ref="H22:I22"/>
    <mergeCell ref="J22:K22"/>
    <mergeCell ref="H23:I23"/>
    <mergeCell ref="J23:K23"/>
    <mergeCell ref="J24:K24"/>
    <mergeCell ref="J25:K25"/>
    <mergeCell ref="A21:B21"/>
    <mergeCell ref="A22:B22"/>
    <mergeCell ref="A23:B23"/>
    <mergeCell ref="A24:B24"/>
    <mergeCell ref="A25:D25"/>
    <mergeCell ref="E25:E26"/>
    <mergeCell ref="A26:D26"/>
    <mergeCell ref="A32:E32"/>
    <mergeCell ref="A33:E33"/>
    <mergeCell ref="F25:G25"/>
    <mergeCell ref="F26:G26"/>
    <mergeCell ref="A27:K27"/>
    <mergeCell ref="A28:K29"/>
    <mergeCell ref="A30:E31"/>
    <mergeCell ref="F30:K31"/>
    <mergeCell ref="F32:K32"/>
    <mergeCell ref="F33:K33"/>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 ref="H20:I20"/>
    <mergeCell ref="J20:K20"/>
  </mergeCells>
  <printOptions/>
  <pageMargins bottom="0.75" footer="0.0" header="0.0" left="0.7" right="0.7" top="0.75"/>
  <pageSetup fitToHeight="0" paperSize="9" orientation="portrait"/>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6.7</v>
      </c>
      <c r="C14" s="331" t="s">
        <v>270</v>
      </c>
      <c r="D14" s="332" t="str">
        <f>VLOOKUP(B14,'ACTA 02 PARCIAL'!B16:I95,2,FALSE)</f>
        <v>Red sanitaria de piso para en tubería PVC-S 2", incluye accesorios  y todo lo necesario para su correcta instalación.</v>
      </c>
      <c r="E14" s="333"/>
      <c r="F14" s="333"/>
      <c r="G14" s="306"/>
      <c r="H14" s="334" t="s">
        <v>271</v>
      </c>
      <c r="I14" s="335">
        <f>VLOOKUP(B14,'ACTA 02 PARCIAL'!B16:I95,4,FALSE)</f>
        <v>7.1</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372</v>
      </c>
      <c r="B17" s="33"/>
      <c r="C17" s="401">
        <v>7.1</v>
      </c>
      <c r="D17" s="401"/>
      <c r="E17" s="401"/>
      <c r="F17" s="401"/>
      <c r="G17" s="403"/>
      <c r="H17" s="352">
        <f>C17</f>
        <v>7.1</v>
      </c>
      <c r="I17" s="18"/>
      <c r="J17" s="353"/>
      <c r="K17" s="16"/>
    </row>
    <row r="18" ht="14.25" customHeight="1">
      <c r="A18" s="400"/>
      <c r="B18" s="33"/>
      <c r="C18" s="401"/>
      <c r="D18" s="401"/>
      <c r="E18" s="401"/>
      <c r="F18" s="401"/>
      <c r="G18" s="403">
        <f>PRODUCT(C18:F18)</f>
        <v>0</v>
      </c>
      <c r="H18" s="352">
        <f t="shared" ref="H18:H24" si="1">C18*D18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7.1</v>
      </c>
      <c r="I25" s="78"/>
      <c r="J25" s="363"/>
      <c r="K25" s="320"/>
    </row>
    <row r="26" ht="30.0" customHeight="1">
      <c r="A26" s="358" t="s">
        <v>285</v>
      </c>
      <c r="B26" s="270"/>
      <c r="C26" s="270"/>
      <c r="D26" s="271"/>
      <c r="E26" s="364"/>
      <c r="F26" s="360" t="s">
        <v>286</v>
      </c>
      <c r="G26" s="361"/>
      <c r="H26" s="365">
        <f>$H$25*$E$25</f>
        <v>14.2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6.8</v>
      </c>
      <c r="C14" s="331" t="s">
        <v>270</v>
      </c>
      <c r="D14" s="332" t="str">
        <f>VLOOKUP(B14,'ACTA 02 PARCIAL'!B16:I95,2,FALSE)</f>
        <v>Red sanitaria de piso en tubería PVC-S 3", incluye accesorios y todo lo necesario para su correcta instalación. </v>
      </c>
      <c r="E14" s="333"/>
      <c r="F14" s="333"/>
      <c r="G14" s="306"/>
      <c r="H14" s="334" t="s">
        <v>271</v>
      </c>
      <c r="I14" s="335">
        <f>VLOOKUP(B14,'ACTA 02 PARCIAL'!B16:I95,4,FALSE)</f>
        <v>7.2</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372</v>
      </c>
      <c r="B17" s="33"/>
      <c r="C17" s="401">
        <v>7.2</v>
      </c>
      <c r="D17" s="401"/>
      <c r="E17" s="401"/>
      <c r="F17" s="401"/>
      <c r="G17" s="403"/>
      <c r="H17" s="352">
        <v>0.0</v>
      </c>
      <c r="I17" s="18"/>
      <c r="J17" s="353"/>
      <c r="K17" s="16"/>
    </row>
    <row r="18" ht="14.25" customHeight="1">
      <c r="A18" s="400"/>
      <c r="B18" s="33"/>
      <c r="C18" s="401"/>
      <c r="D18" s="401"/>
      <c r="E18" s="401"/>
      <c r="F18" s="401"/>
      <c r="G18" s="403">
        <f>PRODUCT(C18:F18)</f>
        <v>0</v>
      </c>
      <c r="H18" s="352">
        <f t="shared" ref="H18:H24" si="1">C18*D18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0</v>
      </c>
      <c r="I25" s="78"/>
      <c r="J25" s="363"/>
      <c r="K25" s="320"/>
    </row>
    <row r="26" ht="30.0" customHeight="1">
      <c r="A26" s="358" t="s">
        <v>285</v>
      </c>
      <c r="B26" s="270"/>
      <c r="C26" s="270"/>
      <c r="D26" s="271"/>
      <c r="E26" s="364"/>
      <c r="F26" s="360" t="s">
        <v>286</v>
      </c>
      <c r="G26" s="361"/>
      <c r="H26" s="365">
        <f>$H$25*$E$25</f>
        <v>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6.9</v>
      </c>
      <c r="C14" s="331" t="s">
        <v>270</v>
      </c>
      <c r="D14" s="332" t="str">
        <f>VLOOKUP(B14,'ACTA 02 PARCIAL'!B16:I95,2,FALSE)</f>
        <v>Red sanitaria de piso en tubería PVC-S 4", incluye accesorios y todo lo necesario para su correcta instalación. </v>
      </c>
      <c r="E14" s="333"/>
      <c r="F14" s="333"/>
      <c r="G14" s="306"/>
      <c r="H14" s="334" t="s">
        <v>271</v>
      </c>
      <c r="I14" s="335">
        <f>VLOOKUP(B14,'ACTA 02 PARCIAL'!B16:I95,4,FALSE)</f>
        <v>14.7</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372</v>
      </c>
      <c r="B17" s="33"/>
      <c r="C17" s="401">
        <v>14.7</v>
      </c>
      <c r="D17" s="401"/>
      <c r="E17" s="401"/>
      <c r="F17" s="350"/>
      <c r="G17" s="351"/>
      <c r="H17" s="352">
        <f>C17</f>
        <v>14.7</v>
      </c>
      <c r="I17" s="18"/>
      <c r="J17" s="353"/>
      <c r="K17" s="16"/>
    </row>
    <row r="18" ht="14.25" customHeight="1">
      <c r="A18" s="400"/>
      <c r="B18" s="33"/>
      <c r="C18" s="401"/>
      <c r="D18" s="401"/>
      <c r="E18" s="401"/>
      <c r="F18" s="71"/>
      <c r="G18" s="70"/>
      <c r="H18" s="352">
        <f t="shared" ref="H18:H24" si="1">C18*D18</f>
        <v>0</v>
      </c>
      <c r="I18" s="18"/>
      <c r="J18" s="355"/>
      <c r="K18" s="31"/>
    </row>
    <row r="19" ht="14.25" customHeight="1">
      <c r="A19" s="400"/>
      <c r="B19" s="33"/>
      <c r="C19" s="401"/>
      <c r="D19" s="401"/>
      <c r="E19" s="401"/>
      <c r="F19" s="71"/>
      <c r="G19" s="70"/>
      <c r="H19" s="352">
        <f t="shared" si="1"/>
        <v>0</v>
      </c>
      <c r="I19" s="18"/>
      <c r="J19" s="355"/>
      <c r="K19" s="31"/>
    </row>
    <row r="20" ht="14.25" customHeight="1">
      <c r="A20" s="400"/>
      <c r="B20" s="408"/>
      <c r="C20" s="401"/>
      <c r="D20" s="401"/>
      <c r="E20" s="40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14.7</v>
      </c>
      <c r="I25" s="78"/>
      <c r="J25" s="363"/>
      <c r="K25" s="320"/>
    </row>
    <row r="26" ht="30.0" customHeight="1">
      <c r="A26" s="358" t="s">
        <v>285</v>
      </c>
      <c r="B26" s="270"/>
      <c r="C26" s="270"/>
      <c r="D26" s="271"/>
      <c r="E26" s="364"/>
      <c r="F26" s="360" t="s">
        <v>286</v>
      </c>
      <c r="G26" s="361"/>
      <c r="H26" s="365">
        <f>$H$25*$E$25</f>
        <v>29.4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7:B17"/>
    <mergeCell ref="H17:I17"/>
    <mergeCell ref="J17:K17"/>
    <mergeCell ref="A18:B18"/>
    <mergeCell ref="J18:K18"/>
    <mergeCell ref="A19:B19"/>
    <mergeCell ref="J21:K21"/>
    <mergeCell ref="H24:I24"/>
    <mergeCell ref="H25:I25"/>
    <mergeCell ref="H18:I18"/>
    <mergeCell ref="H21:I21"/>
    <mergeCell ref="H22:I22"/>
    <mergeCell ref="J22:K22"/>
    <mergeCell ref="H23:I23"/>
    <mergeCell ref="J23:K23"/>
    <mergeCell ref="J24:K24"/>
    <mergeCell ref="J25:K25"/>
    <mergeCell ref="A21:B21"/>
    <mergeCell ref="A22:B22"/>
    <mergeCell ref="A23:B23"/>
    <mergeCell ref="A24:B24"/>
    <mergeCell ref="A25:D25"/>
    <mergeCell ref="E25:E26"/>
    <mergeCell ref="A26:D26"/>
    <mergeCell ref="A32:E32"/>
    <mergeCell ref="A33:E33"/>
    <mergeCell ref="F25:G25"/>
    <mergeCell ref="F26:G26"/>
    <mergeCell ref="A27:K27"/>
    <mergeCell ref="A28:K29"/>
    <mergeCell ref="A30:E31"/>
    <mergeCell ref="F30:K31"/>
    <mergeCell ref="F32:K32"/>
    <mergeCell ref="F33:K33"/>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 ref="H20:I20"/>
    <mergeCell ref="J20:K20"/>
  </mergeCells>
  <printOptions/>
  <pageMargins bottom="0.75" footer="0.0" header="0.0" left="0.7" right="0.7" top="0.75"/>
  <pageSetup fitToHeight="0" paperSize="9" orientation="portrait"/>
  <drawing r:id="rId1"/>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7.1</v>
      </c>
      <c r="C14" s="331" t="s">
        <v>270</v>
      </c>
      <c r="D14" s="332" t="str">
        <f>VLOOKUP(B14,'ACTA 02 PARCIAL'!B16:I95,2,FALSE)</f>
        <v>Suministro e instalación de toma corriente 125V doble con polo a tierra, 15A. de empotrar. Incluye caja, accesorios, fijaciones y todos los elementos para su correcta instalación. Los materiales deben cumplir con certificación RETIE.</v>
      </c>
      <c r="E14" s="333"/>
      <c r="F14" s="333"/>
      <c r="G14" s="306"/>
      <c r="H14" s="334" t="s">
        <v>271</v>
      </c>
      <c r="I14" s="335">
        <f>VLOOKUP(B14,'ACTA 02 PARCIAL'!B16:I95,4,FALSE)</f>
        <v>13</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321</v>
      </c>
      <c r="B17" s="33"/>
      <c r="C17" s="401"/>
      <c r="D17" s="401"/>
      <c r="E17" s="401"/>
      <c r="F17" s="401">
        <v>6.0</v>
      </c>
      <c r="G17" s="351"/>
      <c r="H17" s="352">
        <f t="shared" ref="H17:H21" si="1">F17</f>
        <v>6</v>
      </c>
      <c r="I17" s="18"/>
      <c r="J17" s="353"/>
      <c r="K17" s="16"/>
    </row>
    <row r="18" ht="14.25" customHeight="1">
      <c r="A18" s="400" t="s">
        <v>373</v>
      </c>
      <c r="B18" s="33"/>
      <c r="C18" s="401"/>
      <c r="D18" s="401"/>
      <c r="E18" s="401"/>
      <c r="F18" s="401">
        <v>2.0</v>
      </c>
      <c r="G18" s="70"/>
      <c r="H18" s="352">
        <f t="shared" si="1"/>
        <v>2</v>
      </c>
      <c r="I18" s="18"/>
      <c r="J18" s="355"/>
      <c r="K18" s="31"/>
    </row>
    <row r="19" ht="14.25" customHeight="1">
      <c r="A19" s="400" t="s">
        <v>332</v>
      </c>
      <c r="B19" s="33"/>
      <c r="C19" s="401"/>
      <c r="D19" s="401"/>
      <c r="E19" s="401"/>
      <c r="F19" s="401">
        <v>3.0</v>
      </c>
      <c r="G19" s="70"/>
      <c r="H19" s="352">
        <f t="shared" si="1"/>
        <v>3</v>
      </c>
      <c r="I19" s="18"/>
      <c r="J19" s="355"/>
      <c r="K19" s="31"/>
    </row>
    <row r="20" ht="14.25" customHeight="1">
      <c r="A20" s="400" t="s">
        <v>324</v>
      </c>
      <c r="B20" s="33"/>
      <c r="C20" s="401"/>
      <c r="D20" s="401"/>
      <c r="E20" s="401"/>
      <c r="F20" s="401">
        <v>1.0</v>
      </c>
      <c r="G20" s="70"/>
      <c r="H20" s="352">
        <f t="shared" si="1"/>
        <v>1</v>
      </c>
      <c r="I20" s="18"/>
      <c r="J20" s="355"/>
      <c r="K20" s="31"/>
    </row>
    <row r="21" ht="14.25" customHeight="1">
      <c r="A21" s="400" t="s">
        <v>374</v>
      </c>
      <c r="B21" s="33"/>
      <c r="C21" s="401"/>
      <c r="D21" s="401"/>
      <c r="E21" s="401"/>
      <c r="F21" s="401">
        <v>1.0</v>
      </c>
      <c r="G21" s="70"/>
      <c r="H21" s="352">
        <f t="shared" si="1"/>
        <v>1</v>
      </c>
      <c r="I21" s="18"/>
      <c r="J21" s="355"/>
      <c r="K21" s="31"/>
    </row>
    <row r="22" ht="14.25" customHeight="1">
      <c r="A22" s="357"/>
      <c r="B22" s="33"/>
      <c r="C22" s="71"/>
      <c r="D22" s="71"/>
      <c r="E22" s="71"/>
      <c r="F22" s="71"/>
      <c r="G22" s="70"/>
      <c r="H22" s="352">
        <f t="shared" ref="H22:H24" si="2">C22*D22</f>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13</v>
      </c>
      <c r="I25" s="78"/>
      <c r="J25" s="363"/>
      <c r="K25" s="320"/>
    </row>
    <row r="26" ht="30.0" customHeight="1">
      <c r="A26" s="358" t="s">
        <v>285</v>
      </c>
      <c r="B26" s="270"/>
      <c r="C26" s="270"/>
      <c r="D26" s="271"/>
      <c r="E26" s="364"/>
      <c r="F26" s="360" t="s">
        <v>286</v>
      </c>
      <c r="G26" s="361"/>
      <c r="H26" s="365">
        <f>$H$25*$E$25</f>
        <v>26</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7.2</v>
      </c>
      <c r="C14" s="331" t="s">
        <v>270</v>
      </c>
      <c r="D14" s="332" t="str">
        <f>VLOOKUP(B14,'ACTA 02 PARCIAL'!B16:I95,2,FALSE)</f>
        <v>Suministro e instalación de tomas GFCI, blanca, de empotrar. Incluye caja, accesorios, fijaciones y todos los elementos para su correcta instalación. Los materiales deben cumplir con certificación RETIE.</v>
      </c>
      <c r="E14" s="333"/>
      <c r="F14" s="333"/>
      <c r="G14" s="306"/>
      <c r="H14" s="334" t="s">
        <v>271</v>
      </c>
      <c r="I14" s="335">
        <f>VLOOKUP(B14,'ACTA 02 PARCIAL'!B16:I95,4,FALSE)</f>
        <v>3</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332</v>
      </c>
      <c r="B17" s="33"/>
      <c r="C17" s="401"/>
      <c r="D17" s="401"/>
      <c r="E17" s="401"/>
      <c r="F17" s="401">
        <v>1.0</v>
      </c>
      <c r="G17" s="351"/>
      <c r="H17" s="352">
        <f t="shared" ref="H17:H21" si="1">F17</f>
        <v>1</v>
      </c>
      <c r="I17" s="18"/>
      <c r="J17" s="353"/>
      <c r="K17" s="16"/>
    </row>
    <row r="18" ht="14.25" customHeight="1">
      <c r="A18" s="400" t="s">
        <v>325</v>
      </c>
      <c r="B18" s="33"/>
      <c r="C18" s="401"/>
      <c r="D18" s="401"/>
      <c r="E18" s="401"/>
      <c r="F18" s="401">
        <v>1.0</v>
      </c>
      <c r="G18" s="70"/>
      <c r="H18" s="352">
        <f t="shared" si="1"/>
        <v>1</v>
      </c>
      <c r="I18" s="18"/>
      <c r="J18" s="355"/>
      <c r="K18" s="31"/>
    </row>
    <row r="19" ht="14.25" customHeight="1">
      <c r="A19" s="400" t="s">
        <v>375</v>
      </c>
      <c r="B19" s="33"/>
      <c r="C19" s="401"/>
      <c r="D19" s="401"/>
      <c r="E19" s="401"/>
      <c r="F19" s="401">
        <v>1.0</v>
      </c>
      <c r="G19" s="70"/>
      <c r="H19" s="352">
        <f t="shared" si="1"/>
        <v>1</v>
      </c>
      <c r="I19" s="18"/>
      <c r="J19" s="355"/>
      <c r="K19" s="31"/>
    </row>
    <row r="20" ht="14.25" customHeight="1">
      <c r="A20" s="400"/>
      <c r="B20" s="33"/>
      <c r="C20" s="401"/>
      <c r="D20" s="401"/>
      <c r="E20" s="401"/>
      <c r="F20" s="401"/>
      <c r="G20" s="70"/>
      <c r="H20" s="352" t="str">
        <f t="shared" si="1"/>
        <v/>
      </c>
      <c r="I20" s="18"/>
      <c r="J20" s="355"/>
      <c r="K20" s="31"/>
    </row>
    <row r="21" ht="14.25" customHeight="1">
      <c r="A21" s="400"/>
      <c r="B21" s="33"/>
      <c r="C21" s="401"/>
      <c r="D21" s="401"/>
      <c r="E21" s="401"/>
      <c r="F21" s="401"/>
      <c r="G21" s="70"/>
      <c r="H21" s="352" t="str">
        <f t="shared" si="1"/>
        <v/>
      </c>
      <c r="I21" s="18"/>
      <c r="J21" s="355"/>
      <c r="K21" s="31"/>
    </row>
    <row r="22" ht="14.25" customHeight="1">
      <c r="A22" s="357"/>
      <c r="B22" s="33"/>
      <c r="C22" s="71"/>
      <c r="D22" s="71"/>
      <c r="E22" s="71"/>
      <c r="F22" s="71"/>
      <c r="G22" s="70"/>
      <c r="H22" s="352">
        <f t="shared" ref="H22:H24" si="2">C22*D22</f>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3</v>
      </c>
      <c r="I25" s="78"/>
      <c r="J25" s="363"/>
      <c r="K25" s="320"/>
    </row>
    <row r="26" ht="30.0" customHeight="1">
      <c r="A26" s="358" t="s">
        <v>285</v>
      </c>
      <c r="B26" s="270"/>
      <c r="C26" s="270"/>
      <c r="D26" s="271"/>
      <c r="E26" s="364"/>
      <c r="F26" s="360" t="s">
        <v>286</v>
      </c>
      <c r="G26" s="361"/>
      <c r="H26" s="365">
        <f>$H$25*$E$25</f>
        <v>6</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7.3</v>
      </c>
      <c r="C14" s="331" t="s">
        <v>270</v>
      </c>
      <c r="D14" s="332" t="str">
        <f>VLOOKUP(B14,'ACTA 02 PARCIAL'!B16:I95,2,FALSE)</f>
        <v>Suministro e instalación de toma corriente 220V doble pata trabada con polo a tierra, 30A.  Incluye accesorios y todos los elementos para su correcta instalación. Los materiales deben cumplir con Certificación RETIE. </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325</v>
      </c>
      <c r="B17" s="33"/>
      <c r="C17" s="401"/>
      <c r="D17" s="401"/>
      <c r="E17" s="401"/>
      <c r="F17" s="401">
        <v>1.0</v>
      </c>
      <c r="G17" s="351"/>
      <c r="H17" s="352">
        <f t="shared" ref="H17:H21" si="1">F17</f>
        <v>1</v>
      </c>
      <c r="I17" s="18"/>
      <c r="J17" s="353"/>
      <c r="K17" s="16"/>
    </row>
    <row r="18" ht="14.25" customHeight="1">
      <c r="A18" s="400"/>
      <c r="B18" s="33"/>
      <c r="C18" s="401"/>
      <c r="D18" s="401"/>
      <c r="E18" s="401"/>
      <c r="F18" s="401"/>
      <c r="G18" s="70"/>
      <c r="H18" s="352" t="str">
        <f t="shared" si="1"/>
        <v/>
      </c>
      <c r="I18" s="18"/>
      <c r="J18" s="355"/>
      <c r="K18" s="31"/>
    </row>
    <row r="19" ht="14.25" customHeight="1">
      <c r="A19" s="400"/>
      <c r="B19" s="33"/>
      <c r="C19" s="401"/>
      <c r="D19" s="401"/>
      <c r="E19" s="401"/>
      <c r="F19" s="401"/>
      <c r="G19" s="70"/>
      <c r="H19" s="352" t="str">
        <f t="shared" si="1"/>
        <v/>
      </c>
      <c r="I19" s="18"/>
      <c r="J19" s="355"/>
      <c r="K19" s="31"/>
    </row>
    <row r="20" ht="14.25" customHeight="1">
      <c r="A20" s="400"/>
      <c r="B20" s="33"/>
      <c r="C20" s="401"/>
      <c r="D20" s="401"/>
      <c r="E20" s="401"/>
      <c r="F20" s="401"/>
      <c r="G20" s="70"/>
      <c r="H20" s="352" t="str">
        <f t="shared" si="1"/>
        <v/>
      </c>
      <c r="I20" s="18"/>
      <c r="J20" s="355"/>
      <c r="K20" s="31"/>
    </row>
    <row r="21" ht="14.25" customHeight="1">
      <c r="A21" s="400"/>
      <c r="B21" s="33"/>
      <c r="C21" s="401"/>
      <c r="D21" s="401"/>
      <c r="E21" s="401"/>
      <c r="F21" s="401"/>
      <c r="G21" s="70"/>
      <c r="H21" s="352" t="str">
        <f t="shared" si="1"/>
        <v/>
      </c>
      <c r="I21" s="18"/>
      <c r="J21" s="355"/>
      <c r="K21" s="31"/>
    </row>
    <row r="22" ht="14.25" customHeight="1">
      <c r="A22" s="357"/>
      <c r="B22" s="33"/>
      <c r="C22" s="71"/>
      <c r="D22" s="71"/>
      <c r="E22" s="71"/>
      <c r="F22" s="71"/>
      <c r="G22" s="70"/>
      <c r="H22" s="352">
        <f t="shared" ref="H22:H24" si="2">C22*D22</f>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7.4</v>
      </c>
      <c r="C14" s="331" t="s">
        <v>270</v>
      </c>
      <c r="D14" s="332" t="str">
        <f>VLOOKUP(B14,'ACTA 02 PARCIAL'!B16:I95,2,FALSE)</f>
        <v>Suministro e instalación de interruptor sencillo blanco, de empotrar. Incluye caja, accesorios, fijaciones y todos los elementos para su correcta instalación. Los materiales deben cumplir con certificación RETIE. </v>
      </c>
      <c r="E14" s="333"/>
      <c r="F14" s="333"/>
      <c r="G14" s="306"/>
      <c r="H14" s="334" t="s">
        <v>271</v>
      </c>
      <c r="I14" s="335">
        <f>VLOOKUP(B14,'ACTA 02 PARCIAL'!B16:I95,4,FALSE)</f>
        <v>7</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376</v>
      </c>
      <c r="B17" s="33"/>
      <c r="C17" s="401"/>
      <c r="D17" s="401"/>
      <c r="E17" s="401"/>
      <c r="F17" s="401">
        <v>3.0</v>
      </c>
      <c r="G17" s="351"/>
      <c r="H17" s="352">
        <f t="shared" ref="H17:H24" si="1">F17</f>
        <v>3</v>
      </c>
      <c r="I17" s="18"/>
      <c r="J17" s="353"/>
      <c r="K17" s="16"/>
    </row>
    <row r="18" ht="14.25" customHeight="1">
      <c r="A18" s="400" t="s">
        <v>332</v>
      </c>
      <c r="B18" s="33"/>
      <c r="C18" s="401"/>
      <c r="D18" s="401"/>
      <c r="E18" s="401"/>
      <c r="F18" s="401">
        <v>1.0</v>
      </c>
      <c r="G18" s="70"/>
      <c r="H18" s="352">
        <f t="shared" si="1"/>
        <v>1</v>
      </c>
      <c r="I18" s="18"/>
      <c r="J18" s="355"/>
      <c r="K18" s="31"/>
    </row>
    <row r="19" ht="14.25" customHeight="1">
      <c r="A19" s="400" t="s">
        <v>325</v>
      </c>
      <c r="B19" s="33"/>
      <c r="C19" s="401"/>
      <c r="D19" s="401"/>
      <c r="E19" s="401"/>
      <c r="F19" s="401">
        <v>1.0</v>
      </c>
      <c r="G19" s="70"/>
      <c r="H19" s="352">
        <f t="shared" si="1"/>
        <v>1</v>
      </c>
      <c r="I19" s="18"/>
      <c r="J19" s="355"/>
      <c r="K19" s="31"/>
    </row>
    <row r="20" ht="14.25" customHeight="1">
      <c r="A20" s="400" t="s">
        <v>375</v>
      </c>
      <c r="B20" s="33"/>
      <c r="C20" s="401"/>
      <c r="D20" s="401"/>
      <c r="E20" s="401"/>
      <c r="F20" s="401">
        <v>1.0</v>
      </c>
      <c r="G20" s="70"/>
      <c r="H20" s="352">
        <f t="shared" si="1"/>
        <v>1</v>
      </c>
      <c r="I20" s="18"/>
      <c r="J20" s="355"/>
      <c r="K20" s="31"/>
    </row>
    <row r="21" ht="14.25" customHeight="1">
      <c r="A21" s="400" t="s">
        <v>377</v>
      </c>
      <c r="B21" s="33"/>
      <c r="C21" s="401"/>
      <c r="D21" s="401"/>
      <c r="E21" s="401"/>
      <c r="F21" s="401">
        <v>1.0</v>
      </c>
      <c r="G21" s="70"/>
      <c r="H21" s="352">
        <f t="shared" si="1"/>
        <v>1</v>
      </c>
      <c r="I21" s="18"/>
      <c r="J21" s="355"/>
      <c r="K21" s="31"/>
    </row>
    <row r="22" ht="14.25" customHeight="1">
      <c r="A22" s="400" t="s">
        <v>378</v>
      </c>
      <c r="B22" s="33"/>
      <c r="C22" s="71"/>
      <c r="D22" s="71"/>
      <c r="E22" s="71"/>
      <c r="F22" s="401">
        <v>1.0</v>
      </c>
      <c r="G22" s="70"/>
      <c r="H22" s="352">
        <f t="shared" si="1"/>
        <v>1</v>
      </c>
      <c r="I22" s="18"/>
      <c r="J22" s="355"/>
      <c r="K22" s="31"/>
    </row>
    <row r="23" ht="14.25" customHeight="1">
      <c r="A23" s="400" t="s">
        <v>379</v>
      </c>
      <c r="B23" s="33"/>
      <c r="C23" s="71"/>
      <c r="D23" s="71"/>
      <c r="E23" s="71"/>
      <c r="F23" s="401">
        <v>2.0</v>
      </c>
      <c r="G23" s="70"/>
      <c r="H23" s="352">
        <f t="shared" si="1"/>
        <v>2</v>
      </c>
      <c r="I23" s="18"/>
      <c r="J23" s="355"/>
      <c r="K23" s="31"/>
    </row>
    <row r="24" ht="14.25" customHeight="1">
      <c r="A24" s="357"/>
      <c r="B24" s="33"/>
      <c r="C24" s="71"/>
      <c r="D24" s="71"/>
      <c r="E24" s="71"/>
      <c r="F24" s="71"/>
      <c r="G24" s="70"/>
      <c r="H24" s="352" t="str">
        <f t="shared" si="1"/>
        <v/>
      </c>
      <c r="I24" s="18"/>
      <c r="J24" s="355"/>
      <c r="K24" s="31"/>
    </row>
    <row r="25" ht="14.25" customHeight="1">
      <c r="A25" s="358" t="s">
        <v>283</v>
      </c>
      <c r="B25" s="270"/>
      <c r="C25" s="270"/>
      <c r="D25" s="271"/>
      <c r="E25" s="359">
        <v>2.0</v>
      </c>
      <c r="F25" s="360" t="s">
        <v>284</v>
      </c>
      <c r="G25" s="361"/>
      <c r="H25" s="362">
        <f>ROUND(SUM(H17:I24),2)</f>
        <v>10</v>
      </c>
      <c r="I25" s="78"/>
      <c r="J25" s="363"/>
      <c r="K25" s="320"/>
    </row>
    <row r="26" ht="30.0" customHeight="1">
      <c r="A26" s="358" t="s">
        <v>285</v>
      </c>
      <c r="B26" s="270"/>
      <c r="C26" s="270"/>
      <c r="D26" s="271"/>
      <c r="E26" s="364"/>
      <c r="F26" s="360" t="s">
        <v>286</v>
      </c>
      <c r="G26" s="361"/>
      <c r="H26" s="365">
        <f>$H$25*$E$25</f>
        <v>20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7.5</v>
      </c>
      <c r="C14" s="331" t="s">
        <v>270</v>
      </c>
      <c r="D14" s="332" t="str">
        <f>VLOOKUP(B14,'ACTA 02 PARCIAL'!B16:I95,2,FALSE)</f>
        <v>Suministro e instalación de interruptor doble, blanco, de empotrar. Incluye caja, accesorios, fijaciones y todos los elementos para su correcta instalación. Los materiales deben cumplir con certificación RETIE. </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380</v>
      </c>
      <c r="B17" s="33"/>
      <c r="C17" s="401"/>
      <c r="D17" s="401"/>
      <c r="E17" s="401"/>
      <c r="F17" s="401">
        <v>1.0</v>
      </c>
      <c r="G17" s="403"/>
      <c r="H17" s="352">
        <v>0.0</v>
      </c>
      <c r="I17" s="18"/>
      <c r="J17" s="353"/>
      <c r="K17" s="16"/>
    </row>
    <row r="18" ht="14.25" customHeight="1">
      <c r="A18" s="400"/>
      <c r="B18" s="33"/>
      <c r="C18" s="401"/>
      <c r="D18" s="401"/>
      <c r="E18" s="401"/>
      <c r="F18" s="401"/>
      <c r="G18" s="403">
        <f>PRODUCT(C18:F18)</f>
        <v>0</v>
      </c>
      <c r="H18" s="352" t="str">
        <f t="shared" ref="H18:H24" si="1">F18</f>
        <v/>
      </c>
      <c r="I18" s="18"/>
      <c r="J18" s="355"/>
      <c r="K18" s="31"/>
    </row>
    <row r="19" ht="14.25" customHeight="1">
      <c r="A19" s="400"/>
      <c r="B19" s="33"/>
      <c r="C19" s="401"/>
      <c r="D19" s="401"/>
      <c r="E19" s="401"/>
      <c r="F19" s="401"/>
      <c r="G19" s="70"/>
      <c r="H19" s="352" t="str">
        <f t="shared" si="1"/>
        <v/>
      </c>
      <c r="I19" s="18"/>
      <c r="J19" s="355"/>
      <c r="K19" s="31"/>
    </row>
    <row r="20" ht="14.25" customHeight="1">
      <c r="A20" s="400"/>
      <c r="B20" s="33"/>
      <c r="C20" s="401"/>
      <c r="D20" s="401"/>
      <c r="E20" s="401"/>
      <c r="F20" s="401"/>
      <c r="G20" s="70"/>
      <c r="H20" s="352" t="str">
        <f t="shared" si="1"/>
        <v/>
      </c>
      <c r="I20" s="18"/>
      <c r="J20" s="355"/>
      <c r="K20" s="31"/>
    </row>
    <row r="21" ht="14.25" customHeight="1">
      <c r="A21" s="400"/>
      <c r="B21" s="33"/>
      <c r="C21" s="401"/>
      <c r="D21" s="401"/>
      <c r="E21" s="401"/>
      <c r="F21" s="401"/>
      <c r="G21" s="70"/>
      <c r="H21" s="352" t="str">
        <f t="shared" si="1"/>
        <v/>
      </c>
      <c r="I21" s="18"/>
      <c r="J21" s="355"/>
      <c r="K21" s="31"/>
    </row>
    <row r="22" ht="14.25" customHeight="1">
      <c r="A22" s="400"/>
      <c r="B22" s="33"/>
      <c r="C22" s="71"/>
      <c r="D22" s="71"/>
      <c r="E22" s="71"/>
      <c r="F22" s="401"/>
      <c r="G22" s="70"/>
      <c r="H22" s="352" t="str">
        <f t="shared" si="1"/>
        <v/>
      </c>
      <c r="I22" s="18"/>
      <c r="J22" s="355"/>
      <c r="K22" s="31"/>
    </row>
    <row r="23" ht="14.25" customHeight="1">
      <c r="A23" s="400"/>
      <c r="B23" s="33"/>
      <c r="C23" s="71"/>
      <c r="D23" s="71"/>
      <c r="E23" s="71"/>
      <c r="F23" s="401"/>
      <c r="G23" s="70"/>
      <c r="H23" s="352" t="str">
        <f t="shared" si="1"/>
        <v/>
      </c>
      <c r="I23" s="18"/>
      <c r="J23" s="355"/>
      <c r="K23" s="31"/>
    </row>
    <row r="24" ht="14.25" customHeight="1">
      <c r="A24" s="357"/>
      <c r="B24" s="33"/>
      <c r="C24" s="71"/>
      <c r="D24" s="71"/>
      <c r="E24" s="71"/>
      <c r="F24" s="71"/>
      <c r="G24" s="70"/>
      <c r="H24" s="352" t="str">
        <f t="shared" si="1"/>
        <v/>
      </c>
      <c r="I24" s="18"/>
      <c r="J24" s="355"/>
      <c r="K24" s="31"/>
    </row>
    <row r="25" ht="14.25" customHeight="1">
      <c r="A25" s="358" t="s">
        <v>283</v>
      </c>
      <c r="B25" s="270"/>
      <c r="C25" s="270"/>
      <c r="D25" s="271"/>
      <c r="E25" s="359">
        <v>2.0</v>
      </c>
      <c r="F25" s="360" t="s">
        <v>284</v>
      </c>
      <c r="G25" s="361"/>
      <c r="H25" s="362">
        <f>ROUND(SUM(H17:I24),2)</f>
        <v>0</v>
      </c>
      <c r="I25" s="78"/>
      <c r="J25" s="363"/>
      <c r="K25" s="320"/>
    </row>
    <row r="26" ht="30.0" customHeight="1">
      <c r="A26" s="358" t="s">
        <v>285</v>
      </c>
      <c r="B26" s="270"/>
      <c r="C26" s="270"/>
      <c r="D26" s="271"/>
      <c r="E26" s="364"/>
      <c r="F26" s="360" t="s">
        <v>286</v>
      </c>
      <c r="G26" s="361"/>
      <c r="H26" s="365">
        <f>$H$25*$E$25</f>
        <v>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3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7.6</v>
      </c>
      <c r="C14" s="331" t="s">
        <v>270</v>
      </c>
      <c r="D14" s="332" t="str">
        <f>VLOOKUP(B14,'ACTA 02 PARCIAL'!B16:I95,2,FALSE)</f>
        <v>Suministro e instalación de plafones, salidas para iluminación. En baquelita, blanco, de sobreponer. Incluye caja, accesorios, fijaciones y todos los elementos para su correcta instalación. Los materiales deben cumplir con certificación RETIE. </v>
      </c>
      <c r="E14" s="333"/>
      <c r="F14" s="333"/>
      <c r="G14" s="306"/>
      <c r="H14" s="334" t="s">
        <v>271</v>
      </c>
      <c r="I14" s="335">
        <f>VLOOKUP(B14,'ACTA 02 PARCIAL'!B16:I95,4,FALSE)</f>
        <v>10</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321</v>
      </c>
      <c r="B17" s="33"/>
      <c r="C17" s="401"/>
      <c r="D17" s="401"/>
      <c r="E17" s="401"/>
      <c r="F17" s="401">
        <v>3.0</v>
      </c>
      <c r="G17" s="351"/>
      <c r="H17" s="352">
        <f t="shared" ref="H17:H23" si="1">F17</f>
        <v>3</v>
      </c>
      <c r="I17" s="18"/>
      <c r="J17" s="353"/>
      <c r="K17" s="16"/>
    </row>
    <row r="18" ht="14.25" customHeight="1">
      <c r="A18" s="400" t="s">
        <v>380</v>
      </c>
      <c r="B18" s="33"/>
      <c r="C18" s="401"/>
      <c r="D18" s="401"/>
      <c r="E18" s="401"/>
      <c r="F18" s="401">
        <v>2.0</v>
      </c>
      <c r="G18" s="70"/>
      <c r="H18" s="352">
        <f t="shared" si="1"/>
        <v>2</v>
      </c>
      <c r="I18" s="18"/>
      <c r="J18" s="355"/>
      <c r="K18" s="31"/>
    </row>
    <row r="19" ht="14.25" customHeight="1">
      <c r="A19" s="400" t="s">
        <v>332</v>
      </c>
      <c r="B19" s="33"/>
      <c r="C19" s="401"/>
      <c r="D19" s="401"/>
      <c r="E19" s="401"/>
      <c r="F19" s="401">
        <v>1.0</v>
      </c>
      <c r="G19" s="70"/>
      <c r="H19" s="352">
        <f t="shared" si="1"/>
        <v>1</v>
      </c>
      <c r="I19" s="18"/>
      <c r="J19" s="355"/>
      <c r="K19" s="31"/>
    </row>
    <row r="20" ht="14.25" customHeight="1">
      <c r="A20" s="400" t="s">
        <v>325</v>
      </c>
      <c r="B20" s="33"/>
      <c r="C20" s="401"/>
      <c r="D20" s="401"/>
      <c r="E20" s="401"/>
      <c r="F20" s="401">
        <v>1.0</v>
      </c>
      <c r="G20" s="70"/>
      <c r="H20" s="352">
        <f t="shared" si="1"/>
        <v>1</v>
      </c>
      <c r="I20" s="18"/>
      <c r="J20" s="355"/>
      <c r="K20" s="31"/>
    </row>
    <row r="21" ht="14.25" customHeight="1">
      <c r="A21" s="400" t="s">
        <v>377</v>
      </c>
      <c r="B21" s="33"/>
      <c r="C21" s="401"/>
      <c r="D21" s="401"/>
      <c r="E21" s="401"/>
      <c r="F21" s="401">
        <v>1.0</v>
      </c>
      <c r="G21" s="70"/>
      <c r="H21" s="352">
        <f t="shared" si="1"/>
        <v>1</v>
      </c>
      <c r="I21" s="18"/>
      <c r="J21" s="355"/>
      <c r="K21" s="31"/>
    </row>
    <row r="22" ht="14.25" customHeight="1">
      <c r="A22" s="400" t="s">
        <v>324</v>
      </c>
      <c r="B22" s="33"/>
      <c r="C22" s="401"/>
      <c r="D22" s="401"/>
      <c r="E22" s="401"/>
      <c r="F22" s="401">
        <v>2.0</v>
      </c>
      <c r="G22" s="70"/>
      <c r="H22" s="352">
        <f t="shared" si="1"/>
        <v>2</v>
      </c>
      <c r="I22" s="18"/>
      <c r="J22" s="355"/>
      <c r="K22" s="31"/>
    </row>
    <row r="23" ht="14.25" customHeight="1">
      <c r="A23" s="357"/>
      <c r="B23" s="33"/>
      <c r="C23" s="71"/>
      <c r="D23" s="71"/>
      <c r="E23" s="71"/>
      <c r="F23" s="71"/>
      <c r="G23" s="70"/>
      <c r="H23" s="352" t="str">
        <f t="shared" si="1"/>
        <v/>
      </c>
      <c r="I23" s="18"/>
      <c r="J23" s="355"/>
      <c r="K23" s="31"/>
    </row>
    <row r="24" ht="14.25" customHeight="1">
      <c r="A24" s="357"/>
      <c r="B24" s="33"/>
      <c r="C24" s="71"/>
      <c r="D24" s="71"/>
      <c r="E24" s="71"/>
      <c r="F24" s="71"/>
      <c r="G24" s="70"/>
      <c r="H24" s="352">
        <f>C24*D24</f>
        <v>0</v>
      </c>
      <c r="I24" s="18"/>
      <c r="J24" s="355"/>
      <c r="K24" s="31"/>
    </row>
    <row r="25" ht="14.25" customHeight="1">
      <c r="A25" s="358" t="s">
        <v>283</v>
      </c>
      <c r="B25" s="270"/>
      <c r="C25" s="270"/>
      <c r="D25" s="271"/>
      <c r="E25" s="359">
        <v>2.0</v>
      </c>
      <c r="F25" s="360" t="s">
        <v>284</v>
      </c>
      <c r="G25" s="361"/>
      <c r="H25" s="362">
        <f>ROUND(SUM(H17:I24),2)</f>
        <v>10</v>
      </c>
      <c r="I25" s="78"/>
      <c r="J25" s="363"/>
      <c r="K25" s="320"/>
    </row>
    <row r="26" ht="30.0" customHeight="1">
      <c r="A26" s="358" t="s">
        <v>285</v>
      </c>
      <c r="B26" s="270"/>
      <c r="C26" s="270"/>
      <c r="D26" s="271"/>
      <c r="E26" s="364"/>
      <c r="F26" s="360" t="s">
        <v>286</v>
      </c>
      <c r="G26" s="361"/>
      <c r="H26" s="365">
        <f>$H$25*$E$25</f>
        <v>20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3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7.7</v>
      </c>
      <c r="C14" s="331" t="s">
        <v>270</v>
      </c>
      <c r="D14" s="332" t="str">
        <f>VLOOKUP(B14,'ACTA 02 PARCIAL'!B16:I95,2,FALSE)</f>
        <v>Suministro e instalación de protección del circuito de 1x20A.  Los materiales deben cumplir con certificación RETIE. </v>
      </c>
      <c r="E14" s="333"/>
      <c r="F14" s="333"/>
      <c r="G14" s="306"/>
      <c r="H14" s="334" t="s">
        <v>271</v>
      </c>
      <c r="I14" s="335">
        <f>VLOOKUP(B14,'ACTA 02 PARCIAL'!B16:I95,4,FALSE)</f>
        <v>7</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381</v>
      </c>
      <c r="B17" s="33"/>
      <c r="C17" s="401"/>
      <c r="D17" s="401"/>
      <c r="E17" s="401"/>
      <c r="F17" s="401">
        <v>6.0</v>
      </c>
      <c r="G17" s="403"/>
      <c r="H17" s="352">
        <f t="shared" ref="H17:H23" si="1">F17</f>
        <v>6</v>
      </c>
      <c r="I17" s="18"/>
      <c r="J17" s="353"/>
      <c r="K17" s="16"/>
    </row>
    <row r="18" ht="14.25" customHeight="1">
      <c r="A18" s="400"/>
      <c r="B18" s="33"/>
      <c r="C18" s="401"/>
      <c r="D18" s="401"/>
      <c r="E18" s="401"/>
      <c r="F18" s="401"/>
      <c r="G18" s="70"/>
      <c r="H18" s="352" t="str">
        <f t="shared" si="1"/>
        <v/>
      </c>
      <c r="I18" s="18"/>
      <c r="J18" s="355"/>
      <c r="K18" s="31"/>
    </row>
    <row r="19" ht="14.25" customHeight="1">
      <c r="A19" s="400"/>
      <c r="B19" s="33"/>
      <c r="C19" s="401"/>
      <c r="D19" s="401"/>
      <c r="E19" s="401"/>
      <c r="F19" s="401"/>
      <c r="G19" s="70"/>
      <c r="H19" s="352" t="str">
        <f t="shared" si="1"/>
        <v/>
      </c>
      <c r="I19" s="18"/>
      <c r="J19" s="355"/>
      <c r="K19" s="31"/>
    </row>
    <row r="20" ht="14.25" customHeight="1">
      <c r="A20" s="400"/>
      <c r="B20" s="33"/>
      <c r="C20" s="401"/>
      <c r="D20" s="401"/>
      <c r="E20" s="401"/>
      <c r="F20" s="401"/>
      <c r="G20" s="70"/>
      <c r="H20" s="352" t="str">
        <f t="shared" si="1"/>
        <v/>
      </c>
      <c r="I20" s="18"/>
      <c r="J20" s="355"/>
      <c r="K20" s="31"/>
    </row>
    <row r="21" ht="14.25" customHeight="1">
      <c r="A21" s="400"/>
      <c r="B21" s="33"/>
      <c r="C21" s="401"/>
      <c r="D21" s="401"/>
      <c r="E21" s="401"/>
      <c r="F21" s="401"/>
      <c r="G21" s="70"/>
      <c r="H21" s="352" t="str">
        <f t="shared" si="1"/>
        <v/>
      </c>
      <c r="I21" s="18"/>
      <c r="J21" s="355"/>
      <c r="K21" s="31"/>
    </row>
    <row r="22" ht="14.25" customHeight="1">
      <c r="A22" s="400"/>
      <c r="B22" s="33"/>
      <c r="C22" s="401"/>
      <c r="D22" s="401"/>
      <c r="E22" s="401"/>
      <c r="F22" s="401"/>
      <c r="G22" s="70"/>
      <c r="H22" s="352" t="str">
        <f t="shared" si="1"/>
        <v/>
      </c>
      <c r="I22" s="18"/>
      <c r="J22" s="355"/>
      <c r="K22" s="31"/>
    </row>
    <row r="23" ht="14.25" customHeight="1">
      <c r="A23" s="357"/>
      <c r="B23" s="33"/>
      <c r="C23" s="71"/>
      <c r="D23" s="71"/>
      <c r="E23" s="71"/>
      <c r="F23" s="71"/>
      <c r="G23" s="70"/>
      <c r="H23" s="352" t="str">
        <f t="shared" si="1"/>
        <v/>
      </c>
      <c r="I23" s="18"/>
      <c r="J23" s="355"/>
      <c r="K23" s="31"/>
    </row>
    <row r="24" ht="14.25" customHeight="1">
      <c r="A24" s="357"/>
      <c r="B24" s="33"/>
      <c r="C24" s="71"/>
      <c r="D24" s="71"/>
      <c r="E24" s="71"/>
      <c r="F24" s="71"/>
      <c r="G24" s="70"/>
      <c r="H24" s="352">
        <f>C24*D24</f>
        <v>0</v>
      </c>
      <c r="I24" s="18"/>
      <c r="J24" s="355"/>
      <c r="K24" s="31"/>
    </row>
    <row r="25" ht="14.25" customHeight="1">
      <c r="A25" s="358" t="s">
        <v>283</v>
      </c>
      <c r="B25" s="270"/>
      <c r="C25" s="270"/>
      <c r="D25" s="271"/>
      <c r="E25" s="359">
        <v>2.0</v>
      </c>
      <c r="F25" s="360" t="s">
        <v>284</v>
      </c>
      <c r="G25" s="361"/>
      <c r="H25" s="362">
        <f>ROUND(SUM(H17:I24),2)</f>
        <v>6</v>
      </c>
      <c r="I25" s="78"/>
      <c r="J25" s="363"/>
      <c r="K25" s="320"/>
    </row>
    <row r="26" ht="30.0" customHeight="1">
      <c r="A26" s="358" t="s">
        <v>285</v>
      </c>
      <c r="B26" s="270"/>
      <c r="C26" s="270"/>
      <c r="D26" s="271"/>
      <c r="E26" s="364"/>
      <c r="F26" s="360" t="s">
        <v>286</v>
      </c>
      <c r="G26" s="361"/>
      <c r="H26" s="365">
        <f>$H$25*$E$25</f>
        <v>12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c r="M28" s="291"/>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3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7.8</v>
      </c>
      <c r="C14" s="331" t="s">
        <v>270</v>
      </c>
      <c r="D14" s="332" t="str">
        <f>VLOOKUP(B14,'ACTA 02 PARCIAL'!B16:I95,2,FALSE)</f>
        <v>Suministro e instalación de protección del circuito de 1x30A.  Los materiales deben cumplir con certificación RETIE. </v>
      </c>
      <c r="E14" s="333"/>
      <c r="F14" s="333"/>
      <c r="G14" s="306"/>
      <c r="H14" s="334" t="s">
        <v>271</v>
      </c>
      <c r="I14" s="335">
        <f>VLOOKUP(B14,'ACTA 02 PARCIAL'!B16:I95,4,FALSE)</f>
        <v>2</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381</v>
      </c>
      <c r="B17" s="33"/>
      <c r="C17" s="401"/>
      <c r="D17" s="401"/>
      <c r="E17" s="401"/>
      <c r="F17" s="401">
        <v>1.0</v>
      </c>
      <c r="G17" s="403"/>
      <c r="H17" s="352">
        <f t="shared" ref="H17:H23" si="1">F17</f>
        <v>1</v>
      </c>
      <c r="I17" s="18"/>
      <c r="J17" s="353"/>
      <c r="K17" s="16"/>
    </row>
    <row r="18" ht="14.25" customHeight="1">
      <c r="A18" s="400"/>
      <c r="B18" s="33"/>
      <c r="C18" s="401"/>
      <c r="D18" s="401"/>
      <c r="E18" s="401"/>
      <c r="F18" s="401"/>
      <c r="G18" s="70"/>
      <c r="H18" s="352" t="str">
        <f t="shared" si="1"/>
        <v/>
      </c>
      <c r="I18" s="18"/>
      <c r="J18" s="355"/>
      <c r="K18" s="31"/>
    </row>
    <row r="19" ht="14.25" customHeight="1">
      <c r="A19" s="400"/>
      <c r="B19" s="33"/>
      <c r="C19" s="401"/>
      <c r="D19" s="401"/>
      <c r="E19" s="401"/>
      <c r="F19" s="401"/>
      <c r="G19" s="70"/>
      <c r="H19" s="352" t="str">
        <f t="shared" si="1"/>
        <v/>
      </c>
      <c r="I19" s="18"/>
      <c r="J19" s="355"/>
      <c r="K19" s="31"/>
    </row>
    <row r="20" ht="14.25" customHeight="1">
      <c r="A20" s="400"/>
      <c r="B20" s="33"/>
      <c r="C20" s="401"/>
      <c r="D20" s="401"/>
      <c r="E20" s="401"/>
      <c r="F20" s="401"/>
      <c r="G20" s="70"/>
      <c r="H20" s="352" t="str">
        <f t="shared" si="1"/>
        <v/>
      </c>
      <c r="I20" s="18"/>
      <c r="J20" s="355"/>
      <c r="K20" s="31"/>
    </row>
    <row r="21" ht="14.25" customHeight="1">
      <c r="A21" s="400"/>
      <c r="B21" s="33"/>
      <c r="C21" s="401"/>
      <c r="D21" s="401"/>
      <c r="E21" s="401"/>
      <c r="F21" s="401"/>
      <c r="G21" s="70"/>
      <c r="H21" s="352" t="str">
        <f t="shared" si="1"/>
        <v/>
      </c>
      <c r="I21" s="18"/>
      <c r="J21" s="355"/>
      <c r="K21" s="31"/>
    </row>
    <row r="22" ht="14.25" customHeight="1">
      <c r="A22" s="400"/>
      <c r="B22" s="33"/>
      <c r="C22" s="401"/>
      <c r="D22" s="401"/>
      <c r="E22" s="401"/>
      <c r="F22" s="401"/>
      <c r="G22" s="70"/>
      <c r="H22" s="352" t="str">
        <f t="shared" si="1"/>
        <v/>
      </c>
      <c r="I22" s="18"/>
      <c r="J22" s="355"/>
      <c r="K22" s="31"/>
    </row>
    <row r="23" ht="14.25" customHeight="1">
      <c r="A23" s="357"/>
      <c r="B23" s="33"/>
      <c r="C23" s="71"/>
      <c r="D23" s="71"/>
      <c r="E23" s="71"/>
      <c r="F23" s="71"/>
      <c r="G23" s="70"/>
      <c r="H23" s="352" t="str">
        <f t="shared" si="1"/>
        <v/>
      </c>
      <c r="I23" s="18"/>
      <c r="J23" s="355"/>
      <c r="K23" s="31"/>
    </row>
    <row r="24" ht="14.25" customHeight="1">
      <c r="A24" s="357"/>
      <c r="B24" s="33"/>
      <c r="C24" s="71"/>
      <c r="D24" s="71"/>
      <c r="E24" s="71"/>
      <c r="F24" s="71"/>
      <c r="G24" s="70"/>
      <c r="H24" s="352">
        <f>C24*D24</f>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c r="M28" s="291"/>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3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7.9</v>
      </c>
      <c r="C14" s="331" t="s">
        <v>270</v>
      </c>
      <c r="D14" s="332" t="str">
        <f>VLOOKUP(B14,'ACTA 02 PARCIAL'!B16:I95,2,FALSE)</f>
        <v>Suministro e instalación de cable antifraude 2 N° 8 Cu THWN + 1 N° 8 Cu THWN. Los materiales deben cumplir con Certificación RETIE.</v>
      </c>
      <c r="E14" s="333"/>
      <c r="F14" s="333"/>
      <c r="G14" s="306"/>
      <c r="H14" s="334" t="s">
        <v>271</v>
      </c>
      <c r="I14" s="335">
        <f>VLOOKUP(B14,'ACTA 02 PARCIAL'!B16:I95,4,FALSE)</f>
        <v>10</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382</v>
      </c>
      <c r="B17" s="33"/>
      <c r="C17" s="401"/>
      <c r="D17" s="401"/>
      <c r="E17" s="401"/>
      <c r="F17" s="401"/>
      <c r="G17" s="409"/>
      <c r="H17" s="352">
        <v>1.0</v>
      </c>
      <c r="I17" s="18"/>
      <c r="J17" s="353"/>
      <c r="K17" s="16"/>
    </row>
    <row r="18" ht="14.25" customHeight="1">
      <c r="A18" s="400" t="s">
        <v>383</v>
      </c>
      <c r="B18" s="33"/>
      <c r="C18" s="401"/>
      <c r="D18" s="401"/>
      <c r="E18" s="401"/>
      <c r="F18" s="401"/>
      <c r="G18" s="403"/>
      <c r="H18" s="387">
        <v>1.0</v>
      </c>
      <c r="I18" s="33"/>
      <c r="J18" s="355"/>
      <c r="K18" s="31"/>
    </row>
    <row r="19" ht="14.25" customHeight="1">
      <c r="A19" s="400" t="s">
        <v>384</v>
      </c>
      <c r="B19" s="33"/>
      <c r="C19" s="401"/>
      <c r="D19" s="401"/>
      <c r="E19" s="401"/>
      <c r="F19" s="401"/>
      <c r="G19" s="403"/>
      <c r="H19" s="387">
        <v>1.0</v>
      </c>
      <c r="I19" s="33"/>
      <c r="J19" s="367"/>
      <c r="K19" s="410"/>
    </row>
    <row r="20" ht="14.25" customHeight="1">
      <c r="A20" s="400" t="s">
        <v>385</v>
      </c>
      <c r="B20" s="33"/>
      <c r="C20" s="401"/>
      <c r="D20" s="401"/>
      <c r="E20" s="401"/>
      <c r="F20" s="401"/>
      <c r="G20" s="403"/>
      <c r="H20" s="387">
        <v>1.0</v>
      </c>
      <c r="I20" s="33"/>
      <c r="J20" s="367"/>
      <c r="K20" s="410"/>
    </row>
    <row r="21" ht="14.25" customHeight="1">
      <c r="A21" s="400" t="s">
        <v>386</v>
      </c>
      <c r="B21" s="33"/>
      <c r="C21" s="401"/>
      <c r="D21" s="401"/>
      <c r="E21" s="401"/>
      <c r="F21" s="401"/>
      <c r="G21" s="403"/>
      <c r="H21" s="387">
        <v>1.0</v>
      </c>
      <c r="I21" s="33"/>
      <c r="J21" s="355"/>
      <c r="K21" s="31"/>
    </row>
    <row r="22" ht="14.25" customHeight="1">
      <c r="A22" s="400" t="s">
        <v>387</v>
      </c>
      <c r="B22" s="33"/>
      <c r="C22" s="401"/>
      <c r="D22" s="401"/>
      <c r="E22" s="401"/>
      <c r="F22" s="401"/>
      <c r="G22" s="403"/>
      <c r="H22" s="387">
        <v>1.0</v>
      </c>
      <c r="I22" s="33"/>
      <c r="J22" s="355"/>
      <c r="K22" s="31"/>
    </row>
    <row r="23" ht="14.25" customHeight="1">
      <c r="A23" s="400" t="s">
        <v>388</v>
      </c>
      <c r="B23" s="33"/>
      <c r="C23" s="401"/>
      <c r="D23" s="401"/>
      <c r="E23" s="401"/>
      <c r="F23" s="401"/>
      <c r="G23" s="403"/>
      <c r="H23" s="387">
        <v>1.0</v>
      </c>
      <c r="I23" s="33"/>
      <c r="J23" s="355"/>
      <c r="K23" s="31"/>
    </row>
    <row r="24" ht="14.25" customHeight="1">
      <c r="A24" s="400" t="s">
        <v>389</v>
      </c>
      <c r="B24" s="33"/>
      <c r="C24" s="401"/>
      <c r="D24" s="401"/>
      <c r="E24" s="401"/>
      <c r="F24" s="401"/>
      <c r="G24" s="403"/>
      <c r="H24" s="387">
        <v>1.0</v>
      </c>
      <c r="I24" s="33"/>
      <c r="J24" s="355"/>
      <c r="K24" s="31"/>
    </row>
    <row r="25" ht="14.25" customHeight="1">
      <c r="A25" s="400" t="s">
        <v>390</v>
      </c>
      <c r="B25" s="33"/>
      <c r="C25" s="401"/>
      <c r="D25" s="401"/>
      <c r="E25" s="401"/>
      <c r="F25" s="401"/>
      <c r="G25" s="403"/>
      <c r="H25" s="387">
        <v>1.0</v>
      </c>
      <c r="I25" s="33"/>
      <c r="J25" s="355"/>
      <c r="K25" s="31"/>
    </row>
    <row r="26" ht="14.25" customHeight="1">
      <c r="A26" s="400" t="s">
        <v>391</v>
      </c>
      <c r="B26" s="33"/>
      <c r="C26" s="402"/>
      <c r="D26" s="402"/>
      <c r="E26" s="402"/>
      <c r="F26" s="402"/>
      <c r="G26" s="403"/>
      <c r="H26" s="387">
        <v>1.0</v>
      </c>
      <c r="I26" s="33"/>
      <c r="J26" s="355"/>
      <c r="K26" s="31"/>
    </row>
    <row r="27" ht="14.25" customHeight="1">
      <c r="A27" s="358" t="s">
        <v>283</v>
      </c>
      <c r="B27" s="270"/>
      <c r="C27" s="270"/>
      <c r="D27" s="271"/>
      <c r="E27" s="359">
        <v>10.0</v>
      </c>
      <c r="F27" s="360" t="s">
        <v>284</v>
      </c>
      <c r="G27" s="361"/>
      <c r="H27" s="362">
        <f>ROUND(SUM(H17:I26),2)</f>
        <v>10</v>
      </c>
      <c r="I27" s="78"/>
      <c r="J27" s="363"/>
      <c r="K27" s="320"/>
    </row>
    <row r="28" ht="38.25" customHeight="1">
      <c r="A28" s="358" t="s">
        <v>392</v>
      </c>
      <c r="B28" s="270"/>
      <c r="C28" s="270"/>
      <c r="D28" s="271"/>
      <c r="E28" s="364"/>
      <c r="F28" s="360" t="s">
        <v>286</v>
      </c>
      <c r="G28" s="361"/>
      <c r="H28" s="411">
        <f>$H$27*$E$27</f>
        <v>100</v>
      </c>
      <c r="I28" s="412"/>
      <c r="J28" s="367"/>
      <c r="K28" s="367"/>
    </row>
    <row r="29" ht="14.25" customHeight="1">
      <c r="A29" s="368" t="s">
        <v>287</v>
      </c>
      <c r="B29" s="270"/>
      <c r="C29" s="270"/>
      <c r="D29" s="270"/>
      <c r="E29" s="270"/>
      <c r="F29" s="270"/>
      <c r="G29" s="270"/>
      <c r="H29" s="270"/>
      <c r="I29" s="270"/>
      <c r="J29" s="270"/>
      <c r="K29" s="369"/>
    </row>
    <row r="30" ht="180.75" customHeight="1">
      <c r="A30" s="370"/>
      <c r="B30" s="2"/>
      <c r="C30" s="2"/>
      <c r="D30" s="2"/>
      <c r="E30" s="2"/>
      <c r="F30" s="2"/>
      <c r="G30" s="2"/>
      <c r="H30" s="2"/>
      <c r="I30" s="2"/>
      <c r="J30" s="2"/>
      <c r="K30" s="4"/>
    </row>
    <row r="31" ht="14.25" hidden="1" customHeight="1">
      <c r="A31" s="10"/>
      <c r="K31" s="11"/>
    </row>
    <row r="32" ht="14.25" customHeight="1">
      <c r="A32" s="371"/>
      <c r="B32" s="2"/>
      <c r="C32" s="2"/>
      <c r="D32" s="2"/>
      <c r="E32" s="4"/>
      <c r="F32" s="371"/>
      <c r="G32" s="2"/>
      <c r="H32" s="2"/>
      <c r="I32" s="2"/>
      <c r="J32" s="2"/>
      <c r="K32" s="4"/>
    </row>
    <row r="33" ht="31.5" customHeight="1">
      <c r="A33" s="12"/>
      <c r="B33" s="13"/>
      <c r="C33" s="13"/>
      <c r="D33" s="13"/>
      <c r="E33" s="14"/>
      <c r="F33" s="12"/>
      <c r="G33" s="13"/>
      <c r="H33" s="13"/>
      <c r="I33" s="13"/>
      <c r="J33" s="13"/>
      <c r="K33" s="14"/>
    </row>
    <row r="34" ht="14.25" customHeight="1">
      <c r="A34" s="372" t="s">
        <v>288</v>
      </c>
      <c r="B34" s="373"/>
      <c r="C34" s="373"/>
      <c r="D34" s="373"/>
      <c r="E34" s="374"/>
      <c r="F34" s="375" t="s">
        <v>289</v>
      </c>
      <c r="G34" s="376"/>
      <c r="H34" s="376"/>
      <c r="I34" s="376"/>
      <c r="J34" s="376"/>
      <c r="K34" s="377"/>
    </row>
    <row r="35" ht="14.25" customHeight="1">
      <c r="A35" s="378" t="s">
        <v>290</v>
      </c>
      <c r="B35" s="379"/>
      <c r="C35" s="379"/>
      <c r="D35" s="379"/>
      <c r="E35" s="380"/>
      <c r="F35" s="381" t="s">
        <v>291</v>
      </c>
      <c r="G35" s="379"/>
      <c r="H35" s="379"/>
      <c r="I35" s="379"/>
      <c r="J35" s="379"/>
      <c r="K35" s="380"/>
    </row>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9">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H15:I16"/>
    <mergeCell ref="J15:K16"/>
    <mergeCell ref="A17:B17"/>
    <mergeCell ref="H17:I17"/>
    <mergeCell ref="J17:K17"/>
    <mergeCell ref="A18:B18"/>
    <mergeCell ref="H18:I18"/>
    <mergeCell ref="J18:K18"/>
    <mergeCell ref="H19:I19"/>
    <mergeCell ref="A26:B26"/>
    <mergeCell ref="A27:D27"/>
    <mergeCell ref="E27:E28"/>
    <mergeCell ref="A28:D28"/>
    <mergeCell ref="A19:B19"/>
    <mergeCell ref="A20:B20"/>
    <mergeCell ref="A21:B21"/>
    <mergeCell ref="A22:B22"/>
    <mergeCell ref="A23:B23"/>
    <mergeCell ref="A24:B24"/>
    <mergeCell ref="A25:B25"/>
    <mergeCell ref="A34:E34"/>
    <mergeCell ref="A35:E35"/>
    <mergeCell ref="H27:I27"/>
    <mergeCell ref="J27:K27"/>
    <mergeCell ref="A29:K29"/>
    <mergeCell ref="A30:K31"/>
    <mergeCell ref="A32:E33"/>
    <mergeCell ref="F32:K33"/>
    <mergeCell ref="F34:K34"/>
    <mergeCell ref="F35:K35"/>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20:I20"/>
    <mergeCell ref="H21:I21"/>
    <mergeCell ref="J21:K21"/>
    <mergeCell ref="H22:I22"/>
    <mergeCell ref="J22:K22"/>
    <mergeCell ref="H23:I23"/>
    <mergeCell ref="J23:K23"/>
    <mergeCell ref="H24:I24"/>
    <mergeCell ref="J24:K24"/>
    <mergeCell ref="H25:I25"/>
    <mergeCell ref="J25:K25"/>
    <mergeCell ref="H26:I26"/>
    <mergeCell ref="J26:K26"/>
    <mergeCell ref="F27:G27"/>
    <mergeCell ref="F28:G28"/>
  </mergeCells>
  <printOptions/>
  <pageMargins bottom="0.75" footer="0.0" header="0.0" left="0.7" right="0.7" top="0.75"/>
  <pageSetup fitToHeight="0" paperSize="9" orientation="portrait"/>
  <drawing r:id="rId1"/>
</worksheet>
</file>

<file path=xl/worksheets/sheet4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106</v>
      </c>
      <c r="C14" s="331" t="s">
        <v>270</v>
      </c>
      <c r="D14" s="332" t="str">
        <f>VLOOKUP(B14,'ACTA 02 PARCIAL'!B16:I95,2,FALSE)</f>
        <v>Suministro e instalación de cable de cobre 12AWU-Cu-THHN-THWN 90°C. Los materiales deben cumplir con Certificación RETIE.</v>
      </c>
      <c r="E14" s="333"/>
      <c r="F14" s="333"/>
      <c r="G14" s="306"/>
      <c r="H14" s="334" t="s">
        <v>271</v>
      </c>
      <c r="I14" s="335">
        <f>VLOOKUP(B14,'ACTA 02 PARCIAL'!B16:I95,4,FALSE)</f>
        <v>342</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393</v>
      </c>
      <c r="B17" s="33"/>
      <c r="C17" s="401">
        <v>12.0</v>
      </c>
      <c r="D17" s="401"/>
      <c r="E17" s="401"/>
      <c r="F17" s="401">
        <v>3.0</v>
      </c>
      <c r="G17" s="403"/>
      <c r="H17" s="352">
        <f t="shared" ref="H17:H24" si="1">C17*F17</f>
        <v>36</v>
      </c>
      <c r="I17" s="18"/>
      <c r="J17" s="353"/>
      <c r="K17" s="16"/>
    </row>
    <row r="18" ht="14.25" customHeight="1">
      <c r="A18" s="400" t="s">
        <v>394</v>
      </c>
      <c r="B18" s="33"/>
      <c r="C18" s="401">
        <v>21.0</v>
      </c>
      <c r="D18" s="401"/>
      <c r="E18" s="401"/>
      <c r="F18" s="401">
        <v>3.0</v>
      </c>
      <c r="G18" s="403"/>
      <c r="H18" s="352">
        <f t="shared" si="1"/>
        <v>63</v>
      </c>
      <c r="I18" s="18"/>
      <c r="J18" s="355"/>
      <c r="K18" s="31"/>
    </row>
    <row r="19" ht="14.25" customHeight="1">
      <c r="A19" s="400" t="s">
        <v>395</v>
      </c>
      <c r="B19" s="33"/>
      <c r="C19" s="401">
        <v>12.0</v>
      </c>
      <c r="D19" s="401"/>
      <c r="E19" s="401"/>
      <c r="F19" s="401">
        <v>3.0</v>
      </c>
      <c r="G19" s="403"/>
      <c r="H19" s="352">
        <f t="shared" si="1"/>
        <v>36</v>
      </c>
      <c r="I19" s="18"/>
      <c r="J19" s="355"/>
      <c r="K19" s="31"/>
    </row>
    <row r="20" ht="14.25" customHeight="1">
      <c r="A20" s="400" t="s">
        <v>396</v>
      </c>
      <c r="B20" s="33"/>
      <c r="C20" s="401">
        <v>21.0</v>
      </c>
      <c r="D20" s="401"/>
      <c r="E20" s="401"/>
      <c r="F20" s="401">
        <v>3.0</v>
      </c>
      <c r="G20" s="403"/>
      <c r="H20" s="352">
        <f t="shared" si="1"/>
        <v>63</v>
      </c>
      <c r="I20" s="18"/>
      <c r="J20" s="355"/>
      <c r="K20" s="31"/>
    </row>
    <row r="21" ht="14.25" customHeight="1">
      <c r="A21" s="400" t="s">
        <v>397</v>
      </c>
      <c r="B21" s="33"/>
      <c r="C21" s="401">
        <v>12.0</v>
      </c>
      <c r="D21" s="401"/>
      <c r="E21" s="401"/>
      <c r="F21" s="401">
        <v>3.0</v>
      </c>
      <c r="G21" s="403"/>
      <c r="H21" s="352">
        <f t="shared" si="1"/>
        <v>36</v>
      </c>
      <c r="I21" s="18"/>
      <c r="J21" s="355"/>
      <c r="K21" s="31"/>
    </row>
    <row r="22" ht="14.25" customHeight="1">
      <c r="A22" s="400" t="s">
        <v>398</v>
      </c>
      <c r="B22" s="33"/>
      <c r="C22" s="401">
        <v>27.0</v>
      </c>
      <c r="D22" s="401"/>
      <c r="E22" s="401"/>
      <c r="F22" s="401">
        <v>3.0</v>
      </c>
      <c r="G22" s="403"/>
      <c r="H22" s="352">
        <f t="shared" si="1"/>
        <v>81</v>
      </c>
      <c r="I22" s="18"/>
      <c r="J22" s="355"/>
      <c r="K22" s="31"/>
    </row>
    <row r="23" ht="14.25" customHeight="1">
      <c r="A23" s="400" t="s">
        <v>399</v>
      </c>
      <c r="B23" s="33"/>
      <c r="C23" s="401">
        <v>9.0</v>
      </c>
      <c r="D23" s="401"/>
      <c r="E23" s="401"/>
      <c r="F23" s="401">
        <v>3.0</v>
      </c>
      <c r="G23" s="403"/>
      <c r="H23" s="352">
        <f t="shared" si="1"/>
        <v>27</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342</v>
      </c>
      <c r="I25" s="78"/>
      <c r="J25" s="363"/>
      <c r="K25" s="320"/>
    </row>
    <row r="26" ht="30.0" customHeight="1">
      <c r="A26" s="358" t="s">
        <v>285</v>
      </c>
      <c r="B26" s="270"/>
      <c r="C26" s="270"/>
      <c r="D26" s="271"/>
      <c r="E26" s="364"/>
      <c r="F26" s="360" t="s">
        <v>286</v>
      </c>
      <c r="G26" s="361"/>
      <c r="H26" s="365">
        <f>$H$25*$E$25</f>
        <v>684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4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7.11</v>
      </c>
      <c r="C14" s="331" t="s">
        <v>270</v>
      </c>
      <c r="D14" s="332" t="str">
        <f>VLOOKUP(B14,'ACTA 02 PARCIAL'!B16:I95,2,FALSE)</f>
        <v>Suministro e instalación de tubería PVC 1/2" tipo Conduit o similar. Incluye accesorios y todos los elementos para su correcta instalación. Los materiales deben cumplir con certificación RETIE. </v>
      </c>
      <c r="E14" s="333"/>
      <c r="F14" s="333"/>
      <c r="G14" s="306"/>
      <c r="H14" s="334" t="s">
        <v>271</v>
      </c>
      <c r="I14" s="335">
        <f>VLOOKUP(B14,'ACTA 02 PARCIAL'!B16:I95,4,FALSE)</f>
        <v>96.22</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400</v>
      </c>
      <c r="B17" s="33"/>
      <c r="C17" s="401"/>
      <c r="D17" s="401"/>
      <c r="E17" s="401"/>
      <c r="F17" s="401">
        <v>12.0</v>
      </c>
      <c r="G17" s="403"/>
      <c r="H17" s="352">
        <f t="shared" ref="H17:H24" si="1">F17</f>
        <v>12</v>
      </c>
      <c r="I17" s="18"/>
      <c r="J17" s="353"/>
      <c r="K17" s="16"/>
    </row>
    <row r="18" ht="14.25" customHeight="1">
      <c r="A18" s="400" t="s">
        <v>394</v>
      </c>
      <c r="B18" s="33"/>
      <c r="C18" s="401"/>
      <c r="D18" s="401"/>
      <c r="E18" s="401"/>
      <c r="F18" s="401">
        <v>16.0</v>
      </c>
      <c r="G18" s="403"/>
      <c r="H18" s="352">
        <f t="shared" si="1"/>
        <v>16</v>
      </c>
      <c r="I18" s="18"/>
      <c r="J18" s="355"/>
      <c r="K18" s="31"/>
    </row>
    <row r="19" ht="14.25" customHeight="1">
      <c r="A19" s="400" t="s">
        <v>396</v>
      </c>
      <c r="B19" s="33"/>
      <c r="C19" s="401"/>
      <c r="D19" s="401"/>
      <c r="E19" s="401"/>
      <c r="F19" s="401">
        <v>21.0</v>
      </c>
      <c r="G19" s="403"/>
      <c r="H19" s="352">
        <f t="shared" si="1"/>
        <v>21</v>
      </c>
      <c r="I19" s="18"/>
      <c r="J19" s="355"/>
      <c r="K19" s="31"/>
    </row>
    <row r="20" ht="14.25" customHeight="1">
      <c r="A20" s="400" t="s">
        <v>397</v>
      </c>
      <c r="B20" s="33"/>
      <c r="C20" s="401"/>
      <c r="D20" s="401"/>
      <c r="E20" s="401"/>
      <c r="F20" s="401">
        <v>12.0</v>
      </c>
      <c r="G20" s="403"/>
      <c r="H20" s="352">
        <f t="shared" si="1"/>
        <v>12</v>
      </c>
      <c r="I20" s="18"/>
      <c r="J20" s="355"/>
      <c r="K20" s="31"/>
    </row>
    <row r="21" ht="14.25" customHeight="1">
      <c r="A21" s="400" t="s">
        <v>398</v>
      </c>
      <c r="B21" s="33"/>
      <c r="C21" s="401"/>
      <c r="D21" s="401"/>
      <c r="E21" s="401"/>
      <c r="F21" s="401">
        <v>26.22</v>
      </c>
      <c r="G21" s="403"/>
      <c r="H21" s="352">
        <f t="shared" si="1"/>
        <v>26.22</v>
      </c>
      <c r="I21" s="18"/>
      <c r="J21" s="355"/>
      <c r="K21" s="31"/>
    </row>
    <row r="22" ht="14.25" customHeight="1">
      <c r="A22" s="400" t="s">
        <v>399</v>
      </c>
      <c r="B22" s="33"/>
      <c r="C22" s="401"/>
      <c r="D22" s="401"/>
      <c r="E22" s="401"/>
      <c r="F22" s="401">
        <v>9.0</v>
      </c>
      <c r="G22" s="403"/>
      <c r="H22" s="352">
        <f t="shared" si="1"/>
        <v>9</v>
      </c>
      <c r="I22" s="18"/>
      <c r="J22" s="355"/>
      <c r="K22" s="31"/>
    </row>
    <row r="23" ht="14.25" customHeight="1">
      <c r="A23" s="400"/>
      <c r="B23" s="33"/>
      <c r="C23" s="401"/>
      <c r="D23" s="401"/>
      <c r="E23" s="401"/>
      <c r="F23" s="401"/>
      <c r="G23" s="403"/>
      <c r="H23" s="352" t="str">
        <f t="shared" si="1"/>
        <v/>
      </c>
      <c r="I23" s="18"/>
      <c r="J23" s="355"/>
      <c r="K23" s="31"/>
    </row>
    <row r="24" ht="14.25" customHeight="1">
      <c r="A24" s="357"/>
      <c r="B24" s="33"/>
      <c r="C24" s="71"/>
      <c r="D24" s="71"/>
      <c r="E24" s="71"/>
      <c r="F24" s="71"/>
      <c r="G24" s="70"/>
      <c r="H24" s="352" t="str">
        <f t="shared" si="1"/>
        <v/>
      </c>
      <c r="I24" s="18"/>
      <c r="J24" s="355"/>
      <c r="K24" s="31"/>
    </row>
    <row r="25" ht="14.25" customHeight="1">
      <c r="A25" s="358" t="s">
        <v>283</v>
      </c>
      <c r="B25" s="270"/>
      <c r="C25" s="270"/>
      <c r="D25" s="271"/>
      <c r="E25" s="359">
        <v>2.0</v>
      </c>
      <c r="F25" s="360" t="s">
        <v>284</v>
      </c>
      <c r="G25" s="361"/>
      <c r="H25" s="362">
        <f>ROUND(SUM(H17:I24),2)</f>
        <v>96.22</v>
      </c>
      <c r="I25" s="78"/>
      <c r="J25" s="363"/>
      <c r="K25" s="320"/>
    </row>
    <row r="26" ht="30.0" customHeight="1">
      <c r="A26" s="358" t="s">
        <v>285</v>
      </c>
      <c r="B26" s="270"/>
      <c r="C26" s="270"/>
      <c r="D26" s="271"/>
      <c r="E26" s="364"/>
      <c r="F26" s="360" t="s">
        <v>286</v>
      </c>
      <c r="G26" s="361"/>
      <c r="H26" s="365">
        <f>$H$25*$E$25</f>
        <v>192.44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4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7.12</v>
      </c>
      <c r="C14" s="331" t="s">
        <v>270</v>
      </c>
      <c r="D14" s="332" t="str">
        <f>VLOOKUP(B14,'ACTA 02 PARCIAL'!B16:I95,2,FALSE)</f>
        <v>Suministro e instalación de tubería PVC 3/4" tipo Conduit o similar. Incluye accesorios y todos los elementos para su correcta instalación. Los materiales deben cumplir con certificación RETIE. </v>
      </c>
      <c r="E14" s="333"/>
      <c r="F14" s="333"/>
      <c r="G14" s="306"/>
      <c r="H14" s="334" t="s">
        <v>271</v>
      </c>
      <c r="I14" s="335">
        <f>VLOOKUP(B14,'ACTA 02 PARCIAL'!B16:I95,4,FALSE)</f>
        <v>4</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400</v>
      </c>
      <c r="B17" s="33"/>
      <c r="C17" s="401"/>
      <c r="D17" s="401"/>
      <c r="E17" s="401"/>
      <c r="F17" s="401">
        <v>12.0</v>
      </c>
      <c r="G17" s="403"/>
      <c r="H17" s="352">
        <v>0.0</v>
      </c>
      <c r="I17" s="18"/>
      <c r="J17" s="353"/>
      <c r="K17" s="16"/>
    </row>
    <row r="18" ht="14.25" customHeight="1">
      <c r="A18" s="400" t="s">
        <v>394</v>
      </c>
      <c r="B18" s="33"/>
      <c r="C18" s="401"/>
      <c r="D18" s="401"/>
      <c r="E18" s="401"/>
      <c r="F18" s="401">
        <v>16.0</v>
      </c>
      <c r="G18" s="403"/>
      <c r="H18" s="352">
        <v>0.0</v>
      </c>
      <c r="I18" s="18"/>
      <c r="J18" s="355"/>
      <c r="K18" s="31"/>
    </row>
    <row r="19" ht="14.25" customHeight="1">
      <c r="A19" s="400" t="s">
        <v>396</v>
      </c>
      <c r="B19" s="33"/>
      <c r="C19" s="401"/>
      <c r="D19" s="401"/>
      <c r="E19" s="401"/>
      <c r="F19" s="401">
        <v>21.0</v>
      </c>
      <c r="G19" s="403"/>
      <c r="H19" s="352">
        <v>0.0</v>
      </c>
      <c r="I19" s="18"/>
      <c r="J19" s="355"/>
      <c r="K19" s="31"/>
    </row>
    <row r="20" ht="14.25" customHeight="1">
      <c r="A20" s="400" t="s">
        <v>397</v>
      </c>
      <c r="B20" s="33"/>
      <c r="C20" s="401"/>
      <c r="D20" s="401"/>
      <c r="E20" s="401"/>
      <c r="F20" s="401">
        <v>12.0</v>
      </c>
      <c r="G20" s="403"/>
      <c r="H20" s="352">
        <v>0.0</v>
      </c>
      <c r="I20" s="18"/>
      <c r="J20" s="355"/>
      <c r="K20" s="31"/>
    </row>
    <row r="21" ht="14.25" customHeight="1">
      <c r="A21" s="400" t="s">
        <v>398</v>
      </c>
      <c r="B21" s="33"/>
      <c r="C21" s="401"/>
      <c r="D21" s="401"/>
      <c r="E21" s="401"/>
      <c r="F21" s="401">
        <v>26.22</v>
      </c>
      <c r="G21" s="403"/>
      <c r="H21" s="352">
        <v>0.0</v>
      </c>
      <c r="I21" s="18"/>
      <c r="J21" s="355"/>
      <c r="K21" s="31"/>
    </row>
    <row r="22" ht="14.25" customHeight="1">
      <c r="A22" s="400" t="s">
        <v>399</v>
      </c>
      <c r="B22" s="33"/>
      <c r="C22" s="401"/>
      <c r="D22" s="401"/>
      <c r="E22" s="401"/>
      <c r="F22" s="401">
        <v>9.0</v>
      </c>
      <c r="G22" s="403"/>
      <c r="H22" s="352">
        <v>0.0</v>
      </c>
      <c r="I22" s="18"/>
      <c r="J22" s="355"/>
      <c r="K22" s="31"/>
    </row>
    <row r="23" ht="14.25" customHeight="1">
      <c r="A23" s="400"/>
      <c r="B23" s="33"/>
      <c r="C23" s="401"/>
      <c r="D23" s="401"/>
      <c r="E23" s="401"/>
      <c r="F23" s="401"/>
      <c r="G23" s="403"/>
      <c r="H23" s="352" t="str">
        <f t="shared" ref="H23:H24" si="1">F23</f>
        <v/>
      </c>
      <c r="I23" s="18"/>
      <c r="J23" s="355"/>
      <c r="K23" s="31"/>
    </row>
    <row r="24" ht="14.25" customHeight="1">
      <c r="A24" s="357"/>
      <c r="B24" s="33"/>
      <c r="C24" s="71"/>
      <c r="D24" s="71"/>
      <c r="E24" s="71"/>
      <c r="F24" s="71"/>
      <c r="G24" s="70"/>
      <c r="H24" s="352" t="str">
        <f t="shared" si="1"/>
        <v/>
      </c>
      <c r="I24" s="18"/>
      <c r="J24" s="355"/>
      <c r="K24" s="31"/>
    </row>
    <row r="25" ht="14.25" customHeight="1">
      <c r="A25" s="358" t="s">
        <v>283</v>
      </c>
      <c r="B25" s="270"/>
      <c r="C25" s="270"/>
      <c r="D25" s="271"/>
      <c r="E25" s="359">
        <v>2.0</v>
      </c>
      <c r="F25" s="360" t="s">
        <v>284</v>
      </c>
      <c r="G25" s="361"/>
      <c r="H25" s="362">
        <f>ROUND(SUM(H17:I24),2)</f>
        <v>0</v>
      </c>
      <c r="I25" s="78"/>
      <c r="J25" s="363"/>
      <c r="K25" s="320"/>
    </row>
    <row r="26" ht="30.0" customHeight="1">
      <c r="A26" s="358" t="s">
        <v>285</v>
      </c>
      <c r="B26" s="270"/>
      <c r="C26" s="270"/>
      <c r="D26" s="271"/>
      <c r="E26" s="364"/>
      <c r="F26" s="360" t="s">
        <v>286</v>
      </c>
      <c r="G26" s="361"/>
      <c r="H26" s="365">
        <f>$H$25*$E$25</f>
        <v>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4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7.13</v>
      </c>
      <c r="C14" s="331" t="s">
        <v>270</v>
      </c>
      <c r="D14" s="332" t="str">
        <f>VLOOKUP(B14,'ACTA 02 PARCIAL'!B16:I95,2,FALSE)</f>
        <v>Suministro e instalación de tablero de distribución de 8 circuitos con todos los elementos para su correcta instalación. Los materiales deben cumplir con certificación RETIE.</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373</v>
      </c>
      <c r="B17" s="33"/>
      <c r="C17" s="401"/>
      <c r="D17" s="401"/>
      <c r="E17" s="401"/>
      <c r="F17" s="401">
        <v>1.0</v>
      </c>
      <c r="G17" s="409"/>
      <c r="H17" s="352">
        <v>1.0</v>
      </c>
      <c r="I17" s="18"/>
      <c r="J17" s="353"/>
      <c r="K17" s="16"/>
    </row>
    <row r="18" ht="14.25" customHeight="1">
      <c r="A18" s="400"/>
      <c r="B18" s="33"/>
      <c r="C18" s="401"/>
      <c r="D18" s="401"/>
      <c r="E18" s="401"/>
      <c r="F18" s="401"/>
      <c r="G18" s="403"/>
      <c r="H18" s="387">
        <v>0.0</v>
      </c>
      <c r="I18" s="33"/>
      <c r="J18" s="355"/>
      <c r="K18" s="31"/>
    </row>
    <row r="19" ht="14.25" customHeight="1">
      <c r="A19" s="400"/>
      <c r="B19" s="33"/>
      <c r="C19" s="401"/>
      <c r="D19" s="401"/>
      <c r="E19" s="401"/>
      <c r="F19" s="401"/>
      <c r="G19" s="403"/>
      <c r="H19" s="387">
        <v>0.0</v>
      </c>
      <c r="I19" s="33"/>
      <c r="J19" s="355"/>
      <c r="K19" s="31"/>
    </row>
    <row r="20" ht="14.25" customHeight="1">
      <c r="A20" s="400"/>
      <c r="B20" s="33"/>
      <c r="C20" s="401"/>
      <c r="D20" s="401"/>
      <c r="E20" s="401"/>
      <c r="F20" s="401"/>
      <c r="G20" s="403"/>
      <c r="H20" s="387">
        <v>0.0</v>
      </c>
      <c r="I20" s="33"/>
      <c r="J20" s="355"/>
      <c r="K20" s="31"/>
    </row>
    <row r="21" ht="14.25" customHeight="1">
      <c r="A21" s="400"/>
      <c r="B21" s="33"/>
      <c r="C21" s="401"/>
      <c r="D21" s="401"/>
      <c r="E21" s="401"/>
      <c r="F21" s="401"/>
      <c r="G21" s="403"/>
      <c r="H21" s="387">
        <v>0.0</v>
      </c>
      <c r="I21" s="33"/>
      <c r="J21" s="355"/>
      <c r="K21" s="31"/>
    </row>
    <row r="22" ht="14.25" customHeight="1">
      <c r="A22" s="400"/>
      <c r="B22" s="33"/>
      <c r="C22" s="401"/>
      <c r="D22" s="401"/>
      <c r="E22" s="401"/>
      <c r="F22" s="401"/>
      <c r="G22" s="403"/>
      <c r="H22" s="387">
        <v>0.0</v>
      </c>
      <c r="I22" s="33"/>
      <c r="J22" s="355"/>
      <c r="K22" s="31"/>
    </row>
    <row r="23" ht="14.25" customHeight="1">
      <c r="A23" s="400"/>
      <c r="B23" s="33"/>
      <c r="C23" s="401"/>
      <c r="D23" s="401"/>
      <c r="E23" s="401"/>
      <c r="F23" s="401"/>
      <c r="G23" s="403"/>
      <c r="H23" s="387" t="str">
        <f t="shared" ref="H23:H24" si="1">F23</f>
        <v/>
      </c>
      <c r="I23" s="33"/>
      <c r="J23" s="355"/>
      <c r="K23" s="31"/>
    </row>
    <row r="24" ht="14.25" customHeight="1">
      <c r="A24" s="357"/>
      <c r="B24" s="33"/>
      <c r="C24" s="71"/>
      <c r="D24" s="71"/>
      <c r="E24" s="71"/>
      <c r="F24" s="71"/>
      <c r="G24" s="70"/>
      <c r="H24" s="387" t="str">
        <f t="shared" si="1"/>
        <v/>
      </c>
      <c r="I24" s="33"/>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c r="L28" s="291"/>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4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7.14</v>
      </c>
      <c r="C14" s="331" t="s">
        <v>270</v>
      </c>
      <c r="D14" s="332" t="str">
        <f>VLOOKUP(B14,'ACTA 02 PARCIAL'!B16:I95,2,FALSE)</f>
        <v>Suministro e instalación de contador bifásico con todos los elementos para su correcta instalación. Los materiales deben cumplir con Certificación RETIE.</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382</v>
      </c>
      <c r="B17" s="33"/>
      <c r="C17" s="401"/>
      <c r="D17" s="401"/>
      <c r="E17" s="401"/>
      <c r="F17" s="401"/>
      <c r="G17" s="409"/>
      <c r="H17" s="352">
        <v>1.0</v>
      </c>
      <c r="I17" s="18"/>
      <c r="J17" s="353"/>
      <c r="K17" s="16"/>
    </row>
    <row r="18" ht="14.25" customHeight="1">
      <c r="A18" s="400" t="s">
        <v>383</v>
      </c>
      <c r="B18" s="33"/>
      <c r="C18" s="401"/>
      <c r="D18" s="401"/>
      <c r="E18" s="401"/>
      <c r="F18" s="401"/>
      <c r="G18" s="403"/>
      <c r="H18" s="387">
        <v>1.0</v>
      </c>
      <c r="I18" s="33"/>
      <c r="J18" s="355"/>
      <c r="K18" s="31"/>
    </row>
    <row r="19" ht="14.25" customHeight="1">
      <c r="A19" s="400" t="s">
        <v>384</v>
      </c>
      <c r="B19" s="33"/>
      <c r="C19" s="401"/>
      <c r="D19" s="401"/>
      <c r="E19" s="401"/>
      <c r="F19" s="401"/>
      <c r="G19" s="403"/>
      <c r="H19" s="387">
        <v>1.0</v>
      </c>
      <c r="I19" s="33"/>
      <c r="J19" s="367"/>
      <c r="K19" s="410"/>
    </row>
    <row r="20" ht="14.25" customHeight="1">
      <c r="A20" s="400" t="s">
        <v>385</v>
      </c>
      <c r="B20" s="33"/>
      <c r="C20" s="401"/>
      <c r="D20" s="401"/>
      <c r="E20" s="401"/>
      <c r="F20" s="401"/>
      <c r="G20" s="403"/>
      <c r="H20" s="387">
        <v>1.0</v>
      </c>
      <c r="I20" s="33"/>
      <c r="J20" s="367"/>
      <c r="K20" s="410"/>
    </row>
    <row r="21" ht="14.25" customHeight="1">
      <c r="A21" s="400" t="s">
        <v>386</v>
      </c>
      <c r="B21" s="33"/>
      <c r="C21" s="401"/>
      <c r="D21" s="401"/>
      <c r="E21" s="401"/>
      <c r="F21" s="401"/>
      <c r="G21" s="403"/>
      <c r="H21" s="387">
        <v>1.0</v>
      </c>
      <c r="I21" s="33"/>
      <c r="J21" s="355"/>
      <c r="K21" s="31"/>
    </row>
    <row r="22" ht="14.25" customHeight="1">
      <c r="A22" s="400" t="s">
        <v>387</v>
      </c>
      <c r="B22" s="33"/>
      <c r="C22" s="401"/>
      <c r="D22" s="401"/>
      <c r="E22" s="401"/>
      <c r="F22" s="401"/>
      <c r="G22" s="403"/>
      <c r="H22" s="387">
        <v>1.0</v>
      </c>
      <c r="I22" s="33"/>
      <c r="J22" s="355"/>
      <c r="K22" s="31"/>
    </row>
    <row r="23" ht="14.25" customHeight="1">
      <c r="A23" s="400" t="s">
        <v>388</v>
      </c>
      <c r="B23" s="33"/>
      <c r="C23" s="401"/>
      <c r="D23" s="401"/>
      <c r="E23" s="401"/>
      <c r="F23" s="401"/>
      <c r="G23" s="403"/>
      <c r="H23" s="387">
        <v>1.0</v>
      </c>
      <c r="I23" s="33"/>
      <c r="J23" s="355"/>
      <c r="K23" s="31"/>
    </row>
    <row r="24" ht="14.25" customHeight="1">
      <c r="A24" s="400" t="s">
        <v>389</v>
      </c>
      <c r="B24" s="33"/>
      <c r="C24" s="401"/>
      <c r="D24" s="401"/>
      <c r="E24" s="401"/>
      <c r="F24" s="401"/>
      <c r="G24" s="403"/>
      <c r="H24" s="387">
        <v>1.0</v>
      </c>
      <c r="I24" s="33"/>
      <c r="J24" s="355"/>
      <c r="K24" s="31"/>
    </row>
    <row r="25" ht="14.25" customHeight="1">
      <c r="A25" s="400" t="s">
        <v>390</v>
      </c>
      <c r="B25" s="33"/>
      <c r="C25" s="401"/>
      <c r="D25" s="401"/>
      <c r="E25" s="401"/>
      <c r="F25" s="401"/>
      <c r="G25" s="403"/>
      <c r="H25" s="387">
        <v>1.0</v>
      </c>
      <c r="I25" s="33"/>
      <c r="J25" s="355"/>
      <c r="K25" s="31"/>
    </row>
    <row r="26" ht="14.25" customHeight="1">
      <c r="A26" s="400" t="s">
        <v>391</v>
      </c>
      <c r="B26" s="33"/>
      <c r="C26" s="402"/>
      <c r="D26" s="402"/>
      <c r="E26" s="402"/>
      <c r="F26" s="402"/>
      <c r="G26" s="403"/>
      <c r="H26" s="387">
        <v>1.0</v>
      </c>
      <c r="I26" s="33"/>
      <c r="J26" s="355"/>
      <c r="K26" s="31"/>
    </row>
    <row r="27" ht="14.25" customHeight="1">
      <c r="A27" s="358" t="s">
        <v>283</v>
      </c>
      <c r="B27" s="270"/>
      <c r="C27" s="270"/>
      <c r="D27" s="271"/>
      <c r="E27" s="359">
        <v>10.0</v>
      </c>
      <c r="F27" s="360" t="s">
        <v>284</v>
      </c>
      <c r="G27" s="361"/>
      <c r="H27" s="362">
        <v>1.0</v>
      </c>
      <c r="I27" s="78"/>
      <c r="J27" s="363"/>
      <c r="K27" s="320"/>
    </row>
    <row r="28" ht="33.75" customHeight="1">
      <c r="A28" s="358" t="s">
        <v>392</v>
      </c>
      <c r="B28" s="270"/>
      <c r="C28" s="270"/>
      <c r="D28" s="271"/>
      <c r="E28" s="364"/>
      <c r="F28" s="360" t="s">
        <v>286</v>
      </c>
      <c r="G28" s="361"/>
      <c r="H28" s="365">
        <f>$H$27*$E$27</f>
        <v>10</v>
      </c>
      <c r="I28" s="366"/>
      <c r="J28" s="367"/>
      <c r="K28" s="367"/>
    </row>
    <row r="29" ht="14.25" customHeight="1">
      <c r="A29" s="413" t="s">
        <v>287</v>
      </c>
      <c r="B29" s="270"/>
      <c r="C29" s="270"/>
      <c r="D29" s="270"/>
      <c r="E29" s="270"/>
      <c r="F29" s="270"/>
      <c r="G29" s="270"/>
      <c r="H29" s="270"/>
      <c r="I29" s="270"/>
      <c r="J29" s="270"/>
      <c r="K29" s="369"/>
    </row>
    <row r="30" ht="180.75" customHeight="1">
      <c r="A30" s="414"/>
      <c r="B30" s="2"/>
      <c r="C30" s="2"/>
      <c r="D30" s="2"/>
      <c r="E30" s="2"/>
      <c r="F30" s="2"/>
      <c r="G30" s="2"/>
      <c r="H30" s="2"/>
      <c r="I30" s="2"/>
      <c r="J30" s="2"/>
      <c r="K30" s="4"/>
    </row>
    <row r="31" ht="15.75" hidden="1" customHeight="1">
      <c r="A31" s="10"/>
      <c r="K31" s="11"/>
    </row>
    <row r="32" ht="14.25" customHeight="1">
      <c r="A32" s="371"/>
      <c r="B32" s="2"/>
      <c r="C32" s="2"/>
      <c r="D32" s="2"/>
      <c r="E32" s="4"/>
      <c r="F32" s="371"/>
      <c r="G32" s="2"/>
      <c r="H32" s="2"/>
      <c r="I32" s="2"/>
      <c r="J32" s="2"/>
      <c r="K32" s="4"/>
    </row>
    <row r="33" ht="31.5" customHeight="1">
      <c r="A33" s="12"/>
      <c r="B33" s="13"/>
      <c r="C33" s="13"/>
      <c r="D33" s="13"/>
      <c r="E33" s="14"/>
      <c r="F33" s="12"/>
      <c r="G33" s="13"/>
      <c r="H33" s="13"/>
      <c r="I33" s="13"/>
      <c r="J33" s="13"/>
      <c r="K33" s="14"/>
    </row>
    <row r="34" ht="14.25" customHeight="1">
      <c r="A34" s="372" t="s">
        <v>288</v>
      </c>
      <c r="B34" s="373"/>
      <c r="C34" s="373"/>
      <c r="D34" s="373"/>
      <c r="E34" s="374"/>
      <c r="F34" s="375" t="s">
        <v>289</v>
      </c>
      <c r="G34" s="376"/>
      <c r="H34" s="376"/>
      <c r="I34" s="376"/>
      <c r="J34" s="376"/>
      <c r="K34" s="377"/>
    </row>
    <row r="35" ht="14.25" customHeight="1">
      <c r="A35" s="378" t="s">
        <v>290</v>
      </c>
      <c r="B35" s="379"/>
      <c r="C35" s="379"/>
      <c r="D35" s="379"/>
      <c r="E35" s="380"/>
      <c r="F35" s="381" t="s">
        <v>291</v>
      </c>
      <c r="G35" s="379"/>
      <c r="H35" s="379"/>
      <c r="I35" s="379"/>
      <c r="J35" s="379"/>
      <c r="K35" s="380"/>
    </row>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9">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H15:I16"/>
    <mergeCell ref="J15:K16"/>
    <mergeCell ref="A17:B17"/>
    <mergeCell ref="H17:I17"/>
    <mergeCell ref="J17:K17"/>
    <mergeCell ref="A18:B18"/>
    <mergeCell ref="H18:I18"/>
    <mergeCell ref="J18:K18"/>
    <mergeCell ref="H19:I19"/>
    <mergeCell ref="A26:B26"/>
    <mergeCell ref="A27:D27"/>
    <mergeCell ref="E27:E28"/>
    <mergeCell ref="A28:D28"/>
    <mergeCell ref="A19:B19"/>
    <mergeCell ref="A20:B20"/>
    <mergeCell ref="A21:B21"/>
    <mergeCell ref="A22:B22"/>
    <mergeCell ref="A23:B23"/>
    <mergeCell ref="A24:B24"/>
    <mergeCell ref="A25:B25"/>
    <mergeCell ref="A34:E34"/>
    <mergeCell ref="A35:E35"/>
    <mergeCell ref="H27:I27"/>
    <mergeCell ref="J27:K27"/>
    <mergeCell ref="A29:K29"/>
    <mergeCell ref="A30:K31"/>
    <mergeCell ref="A32:E33"/>
    <mergeCell ref="F32:K33"/>
    <mergeCell ref="F34:K34"/>
    <mergeCell ref="F35:K35"/>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20:I20"/>
    <mergeCell ref="H21:I21"/>
    <mergeCell ref="J21:K21"/>
    <mergeCell ref="H22:I22"/>
    <mergeCell ref="J22:K22"/>
    <mergeCell ref="H23:I23"/>
    <mergeCell ref="J23:K23"/>
    <mergeCell ref="H24:I24"/>
    <mergeCell ref="J24:K24"/>
    <mergeCell ref="H25:I25"/>
    <mergeCell ref="J25:K25"/>
    <mergeCell ref="H26:I26"/>
    <mergeCell ref="J26:K26"/>
    <mergeCell ref="F27:G27"/>
    <mergeCell ref="F28:G28"/>
  </mergeCells>
  <printOptions/>
  <pageMargins bottom="0.75" footer="0.0" header="0.0" left="0.7" right="0.7" top="0.75"/>
  <pageSetup fitToHeight="0" paperSize="9" orientation="portrait"/>
  <drawing r:id="rId1"/>
</worksheet>
</file>

<file path=xl/worksheets/sheet4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7.15</v>
      </c>
      <c r="C14" s="331" t="s">
        <v>270</v>
      </c>
      <c r="D14" s="332" t="str">
        <f>VLOOKUP(B14,'ACTA 02 PARCIAL'!B16:I95,2,FALSE)</f>
        <v>Suministro e instalación de varilla de puesta a tierra, con conector y cable. Debe cumplir con certificación RETIE.</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324</v>
      </c>
      <c r="B17" s="33"/>
      <c r="C17" s="415"/>
      <c r="D17" s="415"/>
      <c r="E17" s="415"/>
      <c r="F17" s="415">
        <v>1.0</v>
      </c>
      <c r="G17" s="351"/>
      <c r="H17" s="352">
        <f>F17</f>
        <v>1</v>
      </c>
      <c r="I17" s="18"/>
      <c r="J17" s="353"/>
      <c r="K17" s="16"/>
    </row>
    <row r="18" ht="14.25" customHeight="1">
      <c r="A18" s="354"/>
      <c r="B18" s="33"/>
      <c r="C18" s="71"/>
      <c r="D18" s="71"/>
      <c r="E18" s="71"/>
      <c r="F18" s="71"/>
      <c r="G18" s="70"/>
      <c r="H18" s="387">
        <f t="shared" ref="H18:H24" si="1">C18*D18</f>
        <v>0</v>
      </c>
      <c r="I18" s="33"/>
      <c r="J18" s="355"/>
      <c r="K18" s="31"/>
    </row>
    <row r="19" ht="14.25" customHeight="1">
      <c r="A19" s="356"/>
      <c r="B19" s="323"/>
      <c r="C19" s="71"/>
      <c r="D19" s="71"/>
      <c r="E19" s="71"/>
      <c r="F19" s="71"/>
      <c r="G19" s="70"/>
      <c r="H19" s="387">
        <f t="shared" si="1"/>
        <v>0</v>
      </c>
      <c r="I19" s="33"/>
      <c r="J19" s="355"/>
      <c r="K19" s="31"/>
    </row>
    <row r="20" ht="14.25" customHeight="1">
      <c r="A20" s="357"/>
      <c r="B20" s="33"/>
      <c r="C20" s="71"/>
      <c r="D20" s="71"/>
      <c r="E20" s="71"/>
      <c r="F20" s="71"/>
      <c r="G20" s="70"/>
      <c r="H20" s="387">
        <f t="shared" si="1"/>
        <v>0</v>
      </c>
      <c r="I20" s="33"/>
      <c r="J20" s="355"/>
      <c r="K20" s="31"/>
    </row>
    <row r="21" ht="14.25" customHeight="1">
      <c r="A21" s="357"/>
      <c r="B21" s="33"/>
      <c r="C21" s="71"/>
      <c r="D21" s="71"/>
      <c r="E21" s="71"/>
      <c r="F21" s="71"/>
      <c r="G21" s="70"/>
      <c r="H21" s="387">
        <f t="shared" si="1"/>
        <v>0</v>
      </c>
      <c r="I21" s="33"/>
      <c r="J21" s="355"/>
      <c r="K21" s="31"/>
    </row>
    <row r="22" ht="14.25" customHeight="1">
      <c r="A22" s="357"/>
      <c r="B22" s="33"/>
      <c r="C22" s="71"/>
      <c r="D22" s="71"/>
      <c r="E22" s="71"/>
      <c r="F22" s="71"/>
      <c r="G22" s="70"/>
      <c r="H22" s="387">
        <f t="shared" si="1"/>
        <v>0</v>
      </c>
      <c r="I22" s="33"/>
      <c r="J22" s="355"/>
      <c r="K22" s="31"/>
    </row>
    <row r="23" ht="14.25" customHeight="1">
      <c r="A23" s="357"/>
      <c r="B23" s="33"/>
      <c r="C23" s="71"/>
      <c r="D23" s="71"/>
      <c r="E23" s="71"/>
      <c r="F23" s="71"/>
      <c r="G23" s="70"/>
      <c r="H23" s="387">
        <f t="shared" si="1"/>
        <v>0</v>
      </c>
      <c r="I23" s="33"/>
      <c r="J23" s="355"/>
      <c r="K23" s="31"/>
    </row>
    <row r="24" ht="14.25" customHeight="1">
      <c r="A24" s="357"/>
      <c r="B24" s="33"/>
      <c r="C24" s="71"/>
      <c r="D24" s="71"/>
      <c r="E24" s="71"/>
      <c r="F24" s="71"/>
      <c r="G24" s="70"/>
      <c r="H24" s="387">
        <f t="shared" si="1"/>
        <v>0</v>
      </c>
      <c r="I24" s="33"/>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4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8.1</v>
      </c>
      <c r="C14" s="331" t="s">
        <v>270</v>
      </c>
      <c r="D14" s="332" t="str">
        <f>VLOOKUP(B14,'ACTA 02 PARCIAL'!B16:I95,2,FALSE)</f>
        <v>Suministro e instalación de puerta metálica tipo P-01 de 2 alas batientes de 0.96m x1.30m con alma tipo malla. Incluye  marco, chapa económica de seguridad, bisagra perno puerta 3",  pintura anticorrosiva color gris.</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324</v>
      </c>
      <c r="B17" s="33"/>
      <c r="C17" s="401"/>
      <c r="D17" s="401"/>
      <c r="E17" s="401"/>
      <c r="F17" s="401">
        <v>1.0</v>
      </c>
      <c r="G17" s="351"/>
      <c r="H17" s="352">
        <f>F17</f>
        <v>1</v>
      </c>
      <c r="I17" s="18"/>
      <c r="J17" s="353"/>
      <c r="K17" s="16"/>
    </row>
    <row r="18" ht="14.25" customHeight="1">
      <c r="A18" s="354"/>
      <c r="B18" s="33"/>
      <c r="C18" s="350"/>
      <c r="D18" s="350"/>
      <c r="E18" s="350"/>
      <c r="F18" s="71"/>
      <c r="G18" s="70"/>
      <c r="H18" s="352">
        <f t="shared" ref="H18:H24" si="1">C18*D18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4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8.2</v>
      </c>
      <c r="C14" s="331" t="s">
        <v>270</v>
      </c>
      <c r="D14" s="332" t="str">
        <f>VLOOKUP(B14,'ACTA 02 PARCIAL'!B16:I95,2,FALSE)</f>
        <v>Suministro de puerta tipo P-02 en madera entamborada de 0.80x2.10m. Incluye marco, chapa económica, bisagras, pintura inmunizante y demás elementos para su correcto funcionamiento.</v>
      </c>
      <c r="E14" s="333"/>
      <c r="F14" s="333"/>
      <c r="G14" s="306"/>
      <c r="H14" s="334" t="s">
        <v>271</v>
      </c>
      <c r="I14" s="335">
        <f>VLOOKUP(B14,'ACTA 02 PARCIAL'!B16:I95,4,FALSE)</f>
        <v>4</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401</v>
      </c>
      <c r="B17" s="33"/>
      <c r="C17" s="401"/>
      <c r="D17" s="401"/>
      <c r="E17" s="401"/>
      <c r="F17" s="401">
        <v>1.0</v>
      </c>
      <c r="G17" s="351"/>
      <c r="H17" s="352">
        <f t="shared" ref="H17:H18" si="1">F17</f>
        <v>1</v>
      </c>
      <c r="I17" s="18"/>
      <c r="J17" s="353"/>
      <c r="K17" s="16"/>
    </row>
    <row r="18" ht="14.25" customHeight="1">
      <c r="A18" s="400" t="s">
        <v>321</v>
      </c>
      <c r="B18" s="33"/>
      <c r="C18" s="401"/>
      <c r="D18" s="401"/>
      <c r="E18" s="401"/>
      <c r="F18" s="401">
        <v>3.0</v>
      </c>
      <c r="G18" s="70"/>
      <c r="H18" s="352">
        <f t="shared" si="1"/>
        <v>3</v>
      </c>
      <c r="I18" s="18"/>
      <c r="J18" s="355"/>
      <c r="K18" s="31"/>
    </row>
    <row r="19" ht="14.25" customHeight="1">
      <c r="A19" s="356"/>
      <c r="B19" s="323"/>
      <c r="C19" s="23"/>
      <c r="D19" s="23"/>
      <c r="E19" s="23"/>
      <c r="F19" s="71"/>
      <c r="G19" s="70"/>
      <c r="H19" s="352">
        <f t="shared" ref="H19:H24" si="2">C19*D19</f>
        <v>0</v>
      </c>
      <c r="I19" s="18"/>
      <c r="J19" s="355"/>
      <c r="K19" s="31"/>
    </row>
    <row r="20" ht="14.25" customHeight="1">
      <c r="A20" s="357"/>
      <c r="B20" s="33"/>
      <c r="C20" s="71"/>
      <c r="D20" s="71"/>
      <c r="E20" s="71"/>
      <c r="F20" s="71"/>
      <c r="G20" s="70"/>
      <c r="H20" s="352">
        <f t="shared" si="2"/>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4</v>
      </c>
      <c r="I25" s="78"/>
      <c r="J25" s="363"/>
      <c r="K25" s="320"/>
    </row>
    <row r="26" ht="30.0" customHeight="1">
      <c r="A26" s="358" t="s">
        <v>285</v>
      </c>
      <c r="B26" s="270"/>
      <c r="C26" s="270"/>
      <c r="D26" s="271"/>
      <c r="E26" s="364"/>
      <c r="F26" s="360" t="s">
        <v>286</v>
      </c>
      <c r="G26" s="361"/>
      <c r="H26" s="365">
        <f>$H$25*$E$25</f>
        <v>8</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4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8.3</v>
      </c>
      <c r="C14" s="331" t="s">
        <v>270</v>
      </c>
      <c r="D14" s="332" t="str">
        <f>VLOOKUP(B14,'ACTA 02 PARCIAL'!B16:I95,2,FALSE)</f>
        <v>Suministro de puerta tipo P-03 en madera entamborada con refuerzo interno de 1.00x2.10m. Incluye marco, chapa económica, bisagras, pintura inmunizante y demás elementos para su correcto funcionamiento.</v>
      </c>
      <c r="E14" s="333"/>
      <c r="F14" s="333"/>
      <c r="G14" s="306"/>
      <c r="H14" s="334" t="s">
        <v>271</v>
      </c>
      <c r="I14" s="335">
        <f>VLOOKUP(B14,'ACTA 02 PARCIAL'!B16:I95,4,FALSE)</f>
        <v>2</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402</v>
      </c>
      <c r="B17" s="33"/>
      <c r="C17" s="401"/>
      <c r="D17" s="401"/>
      <c r="E17" s="401"/>
      <c r="F17" s="401">
        <v>1.0</v>
      </c>
      <c r="G17" s="351"/>
      <c r="H17" s="352">
        <f t="shared" ref="H17:H18" si="1">F17</f>
        <v>1</v>
      </c>
      <c r="I17" s="18"/>
      <c r="J17" s="353"/>
      <c r="K17" s="16"/>
    </row>
    <row r="18" ht="14.25" customHeight="1">
      <c r="A18" s="400" t="s">
        <v>363</v>
      </c>
      <c r="B18" s="33"/>
      <c r="C18" s="401"/>
      <c r="D18" s="401"/>
      <c r="E18" s="401"/>
      <c r="F18" s="401">
        <v>1.0</v>
      </c>
      <c r="G18" s="70"/>
      <c r="H18" s="352">
        <f t="shared" si="1"/>
        <v>1</v>
      </c>
      <c r="I18" s="18"/>
      <c r="J18" s="355"/>
      <c r="K18" s="31"/>
    </row>
    <row r="19" ht="14.25" customHeight="1">
      <c r="A19" s="356"/>
      <c r="B19" s="323"/>
      <c r="C19" s="23"/>
      <c r="D19" s="23"/>
      <c r="E19" s="23"/>
      <c r="F19" s="71"/>
      <c r="G19" s="70"/>
      <c r="H19" s="352">
        <f t="shared" ref="H19:H24" si="2">C19*D19</f>
        <v>0</v>
      </c>
      <c r="I19" s="18"/>
      <c r="J19" s="355"/>
      <c r="K19" s="31"/>
    </row>
    <row r="20" ht="14.25" customHeight="1">
      <c r="A20" s="357"/>
      <c r="B20" s="33"/>
      <c r="C20" s="71"/>
      <c r="D20" s="71"/>
      <c r="E20" s="71"/>
      <c r="F20" s="71"/>
      <c r="G20" s="70"/>
      <c r="H20" s="352">
        <f t="shared" si="2"/>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2</v>
      </c>
      <c r="I25" s="78"/>
      <c r="J25" s="363"/>
      <c r="K25" s="320"/>
    </row>
    <row r="26" ht="30.0" customHeight="1">
      <c r="A26" s="358" t="s">
        <v>285</v>
      </c>
      <c r="B26" s="270"/>
      <c r="C26" s="270"/>
      <c r="D26" s="271"/>
      <c r="E26" s="364"/>
      <c r="F26" s="360" t="s">
        <v>286</v>
      </c>
      <c r="G26" s="361"/>
      <c r="H26" s="365">
        <f>$H$25*$E$25</f>
        <v>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4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8.4</v>
      </c>
      <c r="C14" s="331" t="s">
        <v>270</v>
      </c>
      <c r="D14" s="332" t="str">
        <f>VLOOKUP(B14,'ACTA 02 PARCIAL'!B16:I95,2,FALSE)</f>
        <v>Suministro de ventana tipo V-01 en madera tipo económica de 1.20x1.20m. Incluye marco, vidrio, bisagras, pintura inmunizante y demás elementos para su correcto funcionamiento.</v>
      </c>
      <c r="E14" s="333"/>
      <c r="F14" s="333"/>
      <c r="G14" s="306"/>
      <c r="H14" s="334" t="s">
        <v>271</v>
      </c>
      <c r="I14" s="335">
        <f>VLOOKUP(B14,'ACTA 02 PARCIAL'!B16:I95,4,FALSE)</f>
        <v>4</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403</v>
      </c>
      <c r="B17" s="33"/>
      <c r="C17" s="401"/>
      <c r="D17" s="401"/>
      <c r="E17" s="401"/>
      <c r="F17" s="401">
        <v>3.0</v>
      </c>
      <c r="G17" s="403"/>
      <c r="H17" s="352">
        <f t="shared" ref="H17:H18" si="1">F17</f>
        <v>3</v>
      </c>
      <c r="I17" s="18"/>
      <c r="J17" s="353"/>
      <c r="K17" s="16"/>
    </row>
    <row r="18" ht="14.25" customHeight="1">
      <c r="A18" s="400" t="s">
        <v>363</v>
      </c>
      <c r="B18" s="33"/>
      <c r="C18" s="401"/>
      <c r="D18" s="401"/>
      <c r="E18" s="401"/>
      <c r="F18" s="401">
        <v>1.0</v>
      </c>
      <c r="G18" s="403"/>
      <c r="H18" s="352">
        <f t="shared" si="1"/>
        <v>1</v>
      </c>
      <c r="I18" s="18"/>
      <c r="J18" s="355"/>
      <c r="K18" s="31"/>
    </row>
    <row r="19" ht="14.25" customHeight="1">
      <c r="A19" s="356"/>
      <c r="B19" s="323"/>
      <c r="C19" s="23"/>
      <c r="D19" s="23"/>
      <c r="E19" s="23"/>
      <c r="F19" s="71"/>
      <c r="G19" s="70"/>
      <c r="H19" s="352">
        <f t="shared" ref="H19:H24" si="2">C19*D19</f>
        <v>0</v>
      </c>
      <c r="I19" s="18"/>
      <c r="J19" s="355"/>
      <c r="K19" s="31"/>
    </row>
    <row r="20" ht="14.25" customHeight="1">
      <c r="A20" s="357"/>
      <c r="B20" s="33"/>
      <c r="C20" s="71"/>
      <c r="D20" s="71"/>
      <c r="E20" s="71"/>
      <c r="F20" s="71"/>
      <c r="G20" s="70"/>
      <c r="H20" s="352">
        <f t="shared" si="2"/>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4</v>
      </c>
      <c r="I25" s="78"/>
      <c r="J25" s="363"/>
      <c r="K25" s="320"/>
    </row>
    <row r="26" ht="30.0" customHeight="1">
      <c r="A26" s="358" t="s">
        <v>285</v>
      </c>
      <c r="B26" s="270"/>
      <c r="C26" s="270"/>
      <c r="D26" s="271"/>
      <c r="E26" s="364"/>
      <c r="F26" s="360" t="s">
        <v>286</v>
      </c>
      <c r="G26" s="361"/>
      <c r="H26" s="365">
        <f>$H$25*$E$25</f>
        <v>8</v>
      </c>
      <c r="I26" s="366"/>
      <c r="J26" s="367"/>
      <c r="K26" s="367"/>
    </row>
    <row r="27" ht="30.0" customHeight="1">
      <c r="A27" s="416" t="s">
        <v>404</v>
      </c>
      <c r="B27" s="417" t="s">
        <v>405</v>
      </c>
      <c r="C27" s="102"/>
      <c r="D27" s="33"/>
      <c r="E27" s="418">
        <v>1.0</v>
      </c>
      <c r="F27" s="419" t="s">
        <v>406</v>
      </c>
      <c r="G27" s="419"/>
      <c r="H27" s="420">
        <f>H26-E27</f>
        <v>7</v>
      </c>
      <c r="I27" s="366"/>
      <c r="J27" s="421"/>
      <c r="K27" s="421"/>
    </row>
    <row r="28" ht="14.25" customHeight="1">
      <c r="A28" s="368" t="s">
        <v>287</v>
      </c>
      <c r="B28" s="270"/>
      <c r="C28" s="270"/>
      <c r="D28" s="270"/>
      <c r="E28" s="270"/>
      <c r="F28" s="270"/>
      <c r="G28" s="270"/>
      <c r="H28" s="270"/>
      <c r="I28" s="270"/>
      <c r="J28" s="270"/>
      <c r="K28" s="369"/>
    </row>
    <row r="29" ht="180.75" customHeight="1">
      <c r="A29" s="370"/>
      <c r="B29" s="2"/>
      <c r="C29" s="2"/>
      <c r="D29" s="2"/>
      <c r="E29" s="2"/>
      <c r="F29" s="2"/>
      <c r="G29" s="2"/>
      <c r="H29" s="2"/>
      <c r="I29" s="2"/>
      <c r="J29" s="2"/>
      <c r="K29" s="4"/>
    </row>
    <row r="30" ht="14.25" hidden="1" customHeight="1">
      <c r="A30" s="10"/>
      <c r="K30" s="11"/>
    </row>
    <row r="31" ht="14.25" customHeight="1">
      <c r="A31" s="371"/>
      <c r="B31" s="2"/>
      <c r="C31" s="2"/>
      <c r="D31" s="2"/>
      <c r="E31" s="4"/>
      <c r="F31" s="371"/>
      <c r="G31" s="2"/>
      <c r="H31" s="2"/>
      <c r="I31" s="2"/>
      <c r="J31" s="2"/>
      <c r="K31" s="4"/>
    </row>
    <row r="32" ht="31.5" customHeight="1">
      <c r="A32" s="12"/>
      <c r="B32" s="13"/>
      <c r="C32" s="13"/>
      <c r="D32" s="13"/>
      <c r="E32" s="14"/>
      <c r="F32" s="12"/>
      <c r="G32" s="13"/>
      <c r="H32" s="13"/>
      <c r="I32" s="13"/>
      <c r="J32" s="13"/>
      <c r="K32" s="14"/>
    </row>
    <row r="33" ht="14.25" customHeight="1">
      <c r="A33" s="372" t="s">
        <v>288</v>
      </c>
      <c r="B33" s="373"/>
      <c r="C33" s="373"/>
      <c r="D33" s="373"/>
      <c r="E33" s="374"/>
      <c r="F33" s="375" t="s">
        <v>289</v>
      </c>
      <c r="G33" s="376"/>
      <c r="H33" s="376"/>
      <c r="I33" s="376"/>
      <c r="J33" s="376"/>
      <c r="K33" s="377"/>
    </row>
    <row r="34" ht="14.25" customHeight="1">
      <c r="A34" s="378" t="s">
        <v>290</v>
      </c>
      <c r="B34" s="379"/>
      <c r="C34" s="379"/>
      <c r="D34" s="379"/>
      <c r="E34" s="380"/>
      <c r="F34" s="381" t="s">
        <v>291</v>
      </c>
      <c r="G34" s="379"/>
      <c r="H34" s="379"/>
      <c r="I34" s="379"/>
      <c r="J34" s="379"/>
      <c r="K34" s="380"/>
    </row>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6">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7:B17"/>
    <mergeCell ref="H17:I17"/>
    <mergeCell ref="J17:K17"/>
    <mergeCell ref="A18:B18"/>
    <mergeCell ref="J18:K18"/>
    <mergeCell ref="A19:B19"/>
    <mergeCell ref="J20:K20"/>
    <mergeCell ref="H23:I23"/>
    <mergeCell ref="H24:I24"/>
    <mergeCell ref="F25:G25"/>
    <mergeCell ref="H25:I25"/>
    <mergeCell ref="F26:G26"/>
    <mergeCell ref="J24:K24"/>
    <mergeCell ref="J25:K25"/>
    <mergeCell ref="H18:I18"/>
    <mergeCell ref="H20:I20"/>
    <mergeCell ref="H21:I21"/>
    <mergeCell ref="J21:K21"/>
    <mergeCell ref="H22:I22"/>
    <mergeCell ref="J22:K22"/>
    <mergeCell ref="J23:K23"/>
    <mergeCell ref="A20:B20"/>
    <mergeCell ref="A21:B21"/>
    <mergeCell ref="A22:B22"/>
    <mergeCell ref="A23:B23"/>
    <mergeCell ref="A24:B24"/>
    <mergeCell ref="A25:D25"/>
    <mergeCell ref="E25:E26"/>
    <mergeCell ref="A33:E33"/>
    <mergeCell ref="A34:E34"/>
    <mergeCell ref="A26:D26"/>
    <mergeCell ref="B27:D27"/>
    <mergeCell ref="A28:K28"/>
    <mergeCell ref="A29:K30"/>
    <mergeCell ref="A31:E32"/>
    <mergeCell ref="F31:K32"/>
    <mergeCell ref="F33:K33"/>
    <mergeCell ref="F34:K34"/>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5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8.5</v>
      </c>
      <c r="C14" s="331" t="s">
        <v>270</v>
      </c>
      <c r="D14" s="332" t="str">
        <f>VLOOKUP(B14,'ACTA 02 PARCIAL'!B16:I95,2,FALSE)</f>
        <v>Suministro de ventana tipo V-02 en madera tipo económica de 1.20x2.40m. Incluye marco, vidrio, bisagras , pintura inmunizante y demás elementos para su correcto funcionamiento.</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403</v>
      </c>
      <c r="B17" s="33"/>
      <c r="C17" s="401"/>
      <c r="D17" s="401"/>
      <c r="E17" s="401"/>
      <c r="F17" s="401">
        <v>1.0</v>
      </c>
      <c r="G17" s="403"/>
      <c r="H17" s="352">
        <f t="shared" ref="H17:H18" si="1">F17</f>
        <v>1</v>
      </c>
      <c r="I17" s="18"/>
      <c r="J17" s="353"/>
      <c r="K17" s="16"/>
    </row>
    <row r="18" ht="14.25" customHeight="1">
      <c r="A18" s="400"/>
      <c r="B18" s="33"/>
      <c r="C18" s="401"/>
      <c r="D18" s="401"/>
      <c r="E18" s="401"/>
      <c r="F18" s="401"/>
      <c r="G18" s="403"/>
      <c r="H18" s="352" t="str">
        <f t="shared" si="1"/>
        <v/>
      </c>
      <c r="I18" s="18"/>
      <c r="J18" s="355"/>
      <c r="K18" s="31"/>
    </row>
    <row r="19" ht="14.25" customHeight="1">
      <c r="A19" s="356"/>
      <c r="B19" s="323"/>
      <c r="C19" s="23"/>
      <c r="D19" s="23"/>
      <c r="E19" s="23"/>
      <c r="F19" s="71"/>
      <c r="G19" s="70"/>
      <c r="H19" s="352">
        <f t="shared" ref="H19:H24" si="2">C19*D19</f>
        <v>0</v>
      </c>
      <c r="I19" s="18"/>
      <c r="J19" s="355"/>
      <c r="K19" s="31"/>
    </row>
    <row r="20" ht="14.25" customHeight="1">
      <c r="A20" s="357"/>
      <c r="B20" s="33"/>
      <c r="C20" s="71"/>
      <c r="D20" s="71"/>
      <c r="E20" s="71"/>
      <c r="F20" s="71"/>
      <c r="G20" s="70"/>
      <c r="H20" s="352">
        <f t="shared" si="2"/>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30.0" customHeight="1">
      <c r="A27" s="416" t="s">
        <v>404</v>
      </c>
      <c r="B27" s="417"/>
      <c r="C27" s="102"/>
      <c r="D27" s="33"/>
      <c r="E27" s="418">
        <v>0.0</v>
      </c>
      <c r="F27" s="419" t="s">
        <v>406</v>
      </c>
      <c r="G27" s="419"/>
      <c r="H27" s="420">
        <f>H26-E27</f>
        <v>2</v>
      </c>
      <c r="I27" s="366"/>
      <c r="J27" s="421"/>
      <c r="K27" s="421"/>
    </row>
    <row r="28" ht="14.25" customHeight="1">
      <c r="A28" s="368" t="s">
        <v>287</v>
      </c>
      <c r="B28" s="270"/>
      <c r="C28" s="270"/>
      <c r="D28" s="270"/>
      <c r="E28" s="270"/>
      <c r="F28" s="270"/>
      <c r="G28" s="270"/>
      <c r="H28" s="270"/>
      <c r="I28" s="270"/>
      <c r="J28" s="270"/>
      <c r="K28" s="369"/>
    </row>
    <row r="29" ht="180.75" customHeight="1">
      <c r="A29" s="370"/>
      <c r="B29" s="2"/>
      <c r="C29" s="2"/>
      <c r="D29" s="2"/>
      <c r="E29" s="2"/>
      <c r="F29" s="2"/>
      <c r="G29" s="2"/>
      <c r="H29" s="2"/>
      <c r="I29" s="2"/>
      <c r="J29" s="2"/>
      <c r="K29" s="4"/>
    </row>
    <row r="30" ht="14.25" hidden="1" customHeight="1">
      <c r="A30" s="10"/>
      <c r="K30" s="11"/>
    </row>
    <row r="31" ht="14.25" customHeight="1">
      <c r="A31" s="371"/>
      <c r="B31" s="2"/>
      <c r="C31" s="2"/>
      <c r="D31" s="2"/>
      <c r="E31" s="4"/>
      <c r="F31" s="371"/>
      <c r="G31" s="2"/>
      <c r="H31" s="2"/>
      <c r="I31" s="2"/>
      <c r="J31" s="2"/>
      <c r="K31" s="4"/>
    </row>
    <row r="32" ht="31.5" customHeight="1">
      <c r="A32" s="12"/>
      <c r="B32" s="13"/>
      <c r="C32" s="13"/>
      <c r="D32" s="13"/>
      <c r="E32" s="14"/>
      <c r="F32" s="12"/>
      <c r="G32" s="13"/>
      <c r="H32" s="13"/>
      <c r="I32" s="13"/>
      <c r="J32" s="13"/>
      <c r="K32" s="14"/>
    </row>
    <row r="33" ht="14.25" customHeight="1">
      <c r="A33" s="372" t="s">
        <v>288</v>
      </c>
      <c r="B33" s="373"/>
      <c r="C33" s="373"/>
      <c r="D33" s="373"/>
      <c r="E33" s="374"/>
      <c r="F33" s="375" t="s">
        <v>289</v>
      </c>
      <c r="G33" s="376"/>
      <c r="H33" s="376"/>
      <c r="I33" s="376"/>
      <c r="J33" s="376"/>
      <c r="K33" s="377"/>
    </row>
    <row r="34" ht="14.25" customHeight="1">
      <c r="A34" s="378" t="s">
        <v>290</v>
      </c>
      <c r="B34" s="379"/>
      <c r="C34" s="379"/>
      <c r="D34" s="379"/>
      <c r="E34" s="380"/>
      <c r="F34" s="381" t="s">
        <v>291</v>
      </c>
      <c r="G34" s="379"/>
      <c r="H34" s="379"/>
      <c r="I34" s="379"/>
      <c r="J34" s="379"/>
      <c r="K34" s="380"/>
    </row>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6">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7:B17"/>
    <mergeCell ref="H17:I17"/>
    <mergeCell ref="J17:K17"/>
    <mergeCell ref="A18:B18"/>
    <mergeCell ref="J18:K18"/>
    <mergeCell ref="A19:B19"/>
    <mergeCell ref="J20:K20"/>
    <mergeCell ref="H23:I23"/>
    <mergeCell ref="H24:I24"/>
    <mergeCell ref="F25:G25"/>
    <mergeCell ref="H25:I25"/>
    <mergeCell ref="F26:G26"/>
    <mergeCell ref="J24:K24"/>
    <mergeCell ref="J25:K25"/>
    <mergeCell ref="H18:I18"/>
    <mergeCell ref="H20:I20"/>
    <mergeCell ref="H21:I21"/>
    <mergeCell ref="J21:K21"/>
    <mergeCell ref="H22:I22"/>
    <mergeCell ref="J22:K22"/>
    <mergeCell ref="J23:K23"/>
    <mergeCell ref="A20:B20"/>
    <mergeCell ref="A21:B21"/>
    <mergeCell ref="A22:B22"/>
    <mergeCell ref="A23:B23"/>
    <mergeCell ref="A24:B24"/>
    <mergeCell ref="A25:D25"/>
    <mergeCell ref="E25:E26"/>
    <mergeCell ref="A33:E33"/>
    <mergeCell ref="A34:E34"/>
    <mergeCell ref="A26:D26"/>
    <mergeCell ref="B27:D27"/>
    <mergeCell ref="A28:K28"/>
    <mergeCell ref="A29:K30"/>
    <mergeCell ref="A31:E32"/>
    <mergeCell ref="F31:K32"/>
    <mergeCell ref="F33:K33"/>
    <mergeCell ref="F34:K34"/>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5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8.6</v>
      </c>
      <c r="C14" s="331" t="s">
        <v>270</v>
      </c>
      <c r="D14" s="332" t="str">
        <f>VLOOKUP(B14,'ACTA 02 PARCIAL'!B16:I95,2,FALSE)</f>
        <v>Suministro e instalación de pasamanos en madera tipo abarco, pino o similar, según diseño. Incluye ángulos metálicos calibre de 1/8" y demás elementos para su correcta fijación a muro de concreto.  </v>
      </c>
      <c r="E14" s="333"/>
      <c r="F14" s="333"/>
      <c r="G14" s="306"/>
      <c r="H14" s="334" t="s">
        <v>271</v>
      </c>
      <c r="I14" s="335">
        <f>VLOOKUP(B14,'ACTA 02 PARCIAL'!B16:I95,4,FALSE)</f>
        <v>3.6</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407</v>
      </c>
      <c r="B17" s="33"/>
      <c r="C17" s="415">
        <v>1.2</v>
      </c>
      <c r="D17" s="415"/>
      <c r="E17" s="415"/>
      <c r="F17" s="415"/>
      <c r="G17" s="415"/>
      <c r="H17" s="352">
        <f t="shared" ref="H17:H18" si="1">C17</f>
        <v>1.2</v>
      </c>
      <c r="I17" s="18"/>
      <c r="J17" s="353"/>
      <c r="K17" s="16"/>
    </row>
    <row r="18" ht="14.25" customHeight="1">
      <c r="A18" s="400" t="s">
        <v>363</v>
      </c>
      <c r="B18" s="33"/>
      <c r="C18" s="401">
        <v>2.4</v>
      </c>
      <c r="D18" s="401"/>
      <c r="E18" s="401"/>
      <c r="F18" s="401"/>
      <c r="G18" s="401"/>
      <c r="H18" s="387">
        <f t="shared" si="1"/>
        <v>2.4</v>
      </c>
      <c r="I18" s="33"/>
      <c r="J18" s="355"/>
      <c r="K18" s="31"/>
    </row>
    <row r="19" ht="14.25" customHeight="1">
      <c r="A19" s="356"/>
      <c r="B19" s="323"/>
      <c r="C19" s="71"/>
      <c r="D19" s="71"/>
      <c r="E19" s="71"/>
      <c r="F19" s="71"/>
      <c r="G19" s="70"/>
      <c r="H19" s="387">
        <f t="shared" ref="H19:H24" si="2">C19*D19</f>
        <v>0</v>
      </c>
      <c r="I19" s="33"/>
      <c r="J19" s="355"/>
      <c r="K19" s="31"/>
    </row>
    <row r="20" ht="14.25" customHeight="1">
      <c r="A20" s="357"/>
      <c r="B20" s="33"/>
      <c r="C20" s="71"/>
      <c r="D20" s="71"/>
      <c r="E20" s="71"/>
      <c r="F20" s="71"/>
      <c r="G20" s="70"/>
      <c r="H20" s="387">
        <f t="shared" si="2"/>
        <v>0</v>
      </c>
      <c r="I20" s="33"/>
      <c r="J20" s="355"/>
      <c r="K20" s="31"/>
    </row>
    <row r="21" ht="14.25" customHeight="1">
      <c r="A21" s="357"/>
      <c r="B21" s="33"/>
      <c r="C21" s="71"/>
      <c r="D21" s="71"/>
      <c r="E21" s="71"/>
      <c r="F21" s="71"/>
      <c r="G21" s="70"/>
      <c r="H21" s="387">
        <f t="shared" si="2"/>
        <v>0</v>
      </c>
      <c r="I21" s="33"/>
      <c r="J21" s="355"/>
      <c r="K21" s="31"/>
    </row>
    <row r="22" ht="14.25" customHeight="1">
      <c r="A22" s="357"/>
      <c r="B22" s="33"/>
      <c r="C22" s="71"/>
      <c r="D22" s="71"/>
      <c r="E22" s="71"/>
      <c r="F22" s="71"/>
      <c r="G22" s="70"/>
      <c r="H22" s="387">
        <f t="shared" si="2"/>
        <v>0</v>
      </c>
      <c r="I22" s="33"/>
      <c r="J22" s="355"/>
      <c r="K22" s="31"/>
    </row>
    <row r="23" ht="14.25" customHeight="1">
      <c r="A23" s="357"/>
      <c r="B23" s="33"/>
      <c r="C23" s="71"/>
      <c r="D23" s="71"/>
      <c r="E23" s="71"/>
      <c r="F23" s="71"/>
      <c r="G23" s="70"/>
      <c r="H23" s="387">
        <f t="shared" si="2"/>
        <v>0</v>
      </c>
      <c r="I23" s="33"/>
      <c r="J23" s="355"/>
      <c r="K23" s="31"/>
    </row>
    <row r="24" ht="14.25" customHeight="1">
      <c r="A24" s="357"/>
      <c r="B24" s="33"/>
      <c r="C24" s="71"/>
      <c r="D24" s="71"/>
      <c r="E24" s="71"/>
      <c r="F24" s="71"/>
      <c r="G24" s="70"/>
      <c r="H24" s="387">
        <f t="shared" si="2"/>
        <v>0</v>
      </c>
      <c r="I24" s="33"/>
      <c r="J24" s="355"/>
      <c r="K24" s="31"/>
    </row>
    <row r="25" ht="14.25" customHeight="1">
      <c r="A25" s="358" t="s">
        <v>283</v>
      </c>
      <c r="B25" s="270"/>
      <c r="C25" s="270"/>
      <c r="D25" s="271"/>
      <c r="E25" s="359">
        <v>2.0</v>
      </c>
      <c r="F25" s="360" t="s">
        <v>284</v>
      </c>
      <c r="G25" s="361"/>
      <c r="H25" s="362">
        <f>ROUND(SUM(H17:I24),2)</f>
        <v>3.6</v>
      </c>
      <c r="I25" s="78"/>
      <c r="J25" s="363"/>
      <c r="K25" s="320"/>
    </row>
    <row r="26" ht="30.0" customHeight="1">
      <c r="A26" s="358" t="s">
        <v>285</v>
      </c>
      <c r="B26" s="270"/>
      <c r="C26" s="270"/>
      <c r="D26" s="271"/>
      <c r="E26" s="364"/>
      <c r="F26" s="360" t="s">
        <v>286</v>
      </c>
      <c r="G26" s="361"/>
      <c r="H26" s="365">
        <f>$H$25*$E$25</f>
        <v>7.2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5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9.1</v>
      </c>
      <c r="C14" s="331" t="s">
        <v>270</v>
      </c>
      <c r="D14" s="332" t="str">
        <f>VLOOKUP(B14,'ACTA 02 PARCIAL'!B16:I95,2,FALSE)</f>
        <v>Enchape en cerámica antideslizante para piso en baño, color blanco. Formato a definir con la Interventoría. Incluye mortero de e=0.02m, relación 1:4 más imperbealizante integral, lechada, pega y todo lo necesario para su correcta instalación.</v>
      </c>
      <c r="E14" s="333"/>
      <c r="F14" s="333"/>
      <c r="G14" s="306"/>
      <c r="H14" s="334" t="s">
        <v>271</v>
      </c>
      <c r="I14" s="335">
        <f>VLOOKUP(B14,'ACTA 02 PARCIAL'!B16:I95,4,FALSE)</f>
        <v>3</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325</v>
      </c>
      <c r="B17" s="33"/>
      <c r="C17" s="401">
        <v>2.5</v>
      </c>
      <c r="D17" s="401">
        <v>1.2</v>
      </c>
      <c r="E17" s="401"/>
      <c r="F17" s="350"/>
      <c r="G17" s="351"/>
      <c r="H17" s="352">
        <f t="shared" ref="H17:H24" si="1">C17*D17</f>
        <v>3</v>
      </c>
      <c r="I17" s="18"/>
      <c r="J17" s="353"/>
      <c r="K17" s="16"/>
    </row>
    <row r="18" ht="14.25" customHeight="1">
      <c r="A18" s="354"/>
      <c r="B18" s="33"/>
      <c r="C18" s="350"/>
      <c r="D18" s="350"/>
      <c r="E18" s="350"/>
      <c r="F18" s="71"/>
      <c r="G18" s="70"/>
      <c r="H18" s="352">
        <f t="shared" si="1"/>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3</v>
      </c>
      <c r="I25" s="78"/>
      <c r="J25" s="363"/>
      <c r="K25" s="320"/>
    </row>
    <row r="26" ht="30.0" customHeight="1">
      <c r="A26" s="358" t="s">
        <v>285</v>
      </c>
      <c r="B26" s="270"/>
      <c r="C26" s="270"/>
      <c r="D26" s="271"/>
      <c r="E26" s="364"/>
      <c r="F26" s="360" t="s">
        <v>286</v>
      </c>
      <c r="G26" s="361"/>
      <c r="H26" s="365">
        <f>$H$25*$E$25</f>
        <v>6</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5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9.2</v>
      </c>
      <c r="C14" s="331" t="s">
        <v>270</v>
      </c>
      <c r="D14" s="332" t="str">
        <f>VLOOKUP(B14,'ACTA 02 PARCIAL'!B16:I95,2,FALSE)</f>
        <v>Enchape cerámico para pared en el área de zona de ropas y baño según planos arquitectónicos, color blanco. Formato a definir con la Interventoría Incluye material de pega, lechada, limpieza y todo lo necesario para su correcta instalación.</v>
      </c>
      <c r="E14" s="333"/>
      <c r="F14" s="333"/>
      <c r="G14" s="306"/>
      <c r="H14" s="334" t="s">
        <v>271</v>
      </c>
      <c r="I14" s="335">
        <f>VLOOKUP(B14,'ACTA 02 PARCIAL'!B16:I95,4,FALSE)</f>
        <v>6.11</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328</v>
      </c>
      <c r="B17" s="33"/>
      <c r="C17" s="401"/>
      <c r="D17" s="401">
        <v>0.95</v>
      </c>
      <c r="E17" s="401">
        <v>1.8</v>
      </c>
      <c r="F17" s="401">
        <v>2.0</v>
      </c>
      <c r="G17" s="351"/>
      <c r="H17" s="352">
        <f>D17*E17*F17</f>
        <v>3.42</v>
      </c>
      <c r="I17" s="18"/>
      <c r="J17" s="353"/>
      <c r="K17" s="16"/>
    </row>
    <row r="18" ht="14.25" customHeight="1">
      <c r="A18" s="400" t="s">
        <v>328</v>
      </c>
      <c r="B18" s="33"/>
      <c r="C18" s="401"/>
      <c r="D18" s="401">
        <v>1.2</v>
      </c>
      <c r="E18" s="401">
        <v>1.68</v>
      </c>
      <c r="F18" s="401"/>
      <c r="G18" s="70"/>
      <c r="H18" s="352">
        <f t="shared" ref="H18:H21" si="1">D18*E18</f>
        <v>2.016</v>
      </c>
      <c r="I18" s="18"/>
      <c r="J18" s="355"/>
      <c r="K18" s="31"/>
    </row>
    <row r="19" ht="14.25" customHeight="1">
      <c r="A19" s="400" t="s">
        <v>364</v>
      </c>
      <c r="B19" s="33"/>
      <c r="C19" s="401"/>
      <c r="D19" s="401">
        <v>0.8</v>
      </c>
      <c r="E19" s="401">
        <v>0.42</v>
      </c>
      <c r="F19" s="401"/>
      <c r="G19" s="70"/>
      <c r="H19" s="352">
        <f t="shared" si="1"/>
        <v>0.336</v>
      </c>
      <c r="I19" s="18"/>
      <c r="J19" s="355"/>
      <c r="K19" s="31"/>
    </row>
    <row r="20" ht="14.25" customHeight="1">
      <c r="A20" s="400" t="s">
        <v>365</v>
      </c>
      <c r="B20" s="33"/>
      <c r="C20" s="401"/>
      <c r="D20" s="401">
        <v>0.3</v>
      </c>
      <c r="E20" s="401">
        <v>1.12</v>
      </c>
      <c r="F20" s="401"/>
      <c r="G20" s="70"/>
      <c r="H20" s="352">
        <f t="shared" si="1"/>
        <v>0.336</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ref="H22:H24" si="2">C22*D22</f>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6.11</v>
      </c>
      <c r="I25" s="78"/>
      <c r="J25" s="363"/>
      <c r="K25" s="320"/>
    </row>
    <row r="26" ht="30.0" customHeight="1">
      <c r="A26" s="358" t="s">
        <v>285</v>
      </c>
      <c r="B26" s="270"/>
      <c r="C26" s="270"/>
      <c r="D26" s="271"/>
      <c r="E26" s="364"/>
      <c r="F26" s="360" t="s">
        <v>286</v>
      </c>
      <c r="G26" s="361"/>
      <c r="H26" s="365">
        <f>$H$25*$E$25</f>
        <v>12.22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5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9.3</v>
      </c>
      <c r="C14" s="331" t="s">
        <v>270</v>
      </c>
      <c r="D14" s="332" t="str">
        <f>VLOOKUP(B14,'ACTA 02 PARCIAL'!B16:I95,2,FALSE)</f>
        <v>Suministro e instalación de enchape cerámico antideslizante color beige para piso en cocina . Formato a definir con la Interventoría. Incluye lechada, pega y todo lo necesario para su correcta instalación. </v>
      </c>
      <c r="E14" s="333"/>
      <c r="F14" s="333"/>
      <c r="G14" s="306"/>
      <c r="H14" s="334" t="s">
        <v>271</v>
      </c>
      <c r="I14" s="335">
        <f>VLOOKUP(B14,'ACTA 02 PARCIAL'!B16:I95,4,FALSE)</f>
        <v>5.3</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332</v>
      </c>
      <c r="B17" s="33"/>
      <c r="C17" s="401">
        <v>2.5</v>
      </c>
      <c r="D17" s="401">
        <v>2.12</v>
      </c>
      <c r="E17" s="401"/>
      <c r="F17" s="401"/>
      <c r="G17" s="351"/>
      <c r="H17" s="352">
        <f>C17*D17</f>
        <v>5.3</v>
      </c>
      <c r="I17" s="18"/>
      <c r="J17" s="353"/>
      <c r="K17" s="16"/>
    </row>
    <row r="18" ht="14.25" customHeight="1">
      <c r="A18" s="400"/>
      <c r="B18" s="33"/>
      <c r="C18" s="401"/>
      <c r="D18" s="401"/>
      <c r="E18" s="401"/>
      <c r="F18" s="401"/>
      <c r="G18" s="70"/>
      <c r="H18" s="352">
        <f t="shared" ref="H18:H21" si="1">D18*E18</f>
        <v>0</v>
      </c>
      <c r="I18" s="18"/>
      <c r="J18" s="355"/>
      <c r="K18" s="31"/>
    </row>
    <row r="19" ht="14.25" customHeight="1">
      <c r="A19" s="400"/>
      <c r="B19" s="33"/>
      <c r="C19" s="401"/>
      <c r="D19" s="401"/>
      <c r="E19" s="401"/>
      <c r="F19" s="401"/>
      <c r="G19" s="70"/>
      <c r="H19" s="352">
        <f t="shared" si="1"/>
        <v>0</v>
      </c>
      <c r="I19" s="18"/>
      <c r="J19" s="355"/>
      <c r="K19" s="31"/>
    </row>
    <row r="20" ht="14.25" customHeight="1">
      <c r="A20" s="400"/>
      <c r="B20" s="33"/>
      <c r="C20" s="401"/>
      <c r="D20" s="401"/>
      <c r="E20" s="401"/>
      <c r="F20" s="40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ref="H22:H24" si="2">C22*D22</f>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5.3</v>
      </c>
      <c r="I25" s="78"/>
      <c r="J25" s="363"/>
      <c r="K25" s="320"/>
    </row>
    <row r="26" ht="30.0" customHeight="1">
      <c r="A26" s="358" t="s">
        <v>285</v>
      </c>
      <c r="B26" s="270"/>
      <c r="C26" s="270"/>
      <c r="D26" s="271"/>
      <c r="E26" s="364"/>
      <c r="F26" s="360" t="s">
        <v>286</v>
      </c>
      <c r="G26" s="361"/>
      <c r="H26" s="365">
        <f>$H$25*$E$25</f>
        <v>10.6</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5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9.4</v>
      </c>
      <c r="C14" s="331" t="s">
        <v>270</v>
      </c>
      <c r="D14" s="332" t="str">
        <f>VLOOKUP(B14,'ACTA 02 PARCIAL'!B16:I95,2,FALSE)</f>
        <v>Aplicación de pintura acrílica sobre bloque en fachada a la altura del zócalo a 0.85m, dos manos, VERDE. Incluye adecuación de la superficie antes de aplicación, limpieza de superficie, resanes de perforaciones menores, aplicación final y todo lo necesario para su correcto acabado.</v>
      </c>
      <c r="E14" s="333"/>
      <c r="F14" s="333"/>
      <c r="G14" s="306"/>
      <c r="H14" s="334" t="s">
        <v>271</v>
      </c>
      <c r="I14" s="335">
        <f>VLOOKUP(B14,'ACTA 02 PARCIAL'!B16:I95,4,FALSE)</f>
        <v>21.369</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408</v>
      </c>
      <c r="B17" s="33"/>
      <c r="C17" s="401">
        <v>5.7</v>
      </c>
      <c r="D17" s="401"/>
      <c r="E17" s="401">
        <v>0.85</v>
      </c>
      <c r="F17" s="401"/>
      <c r="G17" s="351"/>
      <c r="H17" s="352">
        <f t="shared" ref="H17:H22" si="1">C17*E17</f>
        <v>4.845</v>
      </c>
      <c r="I17" s="18"/>
      <c r="J17" s="353"/>
      <c r="K17" s="16"/>
    </row>
    <row r="18" ht="14.25" customHeight="1">
      <c r="A18" s="400" t="s">
        <v>402</v>
      </c>
      <c r="B18" s="33"/>
      <c r="C18" s="401">
        <v>5.4</v>
      </c>
      <c r="D18" s="401"/>
      <c r="E18" s="401">
        <v>0.85</v>
      </c>
      <c r="F18" s="401"/>
      <c r="G18" s="70"/>
      <c r="H18" s="352">
        <f t="shared" si="1"/>
        <v>4.59</v>
      </c>
      <c r="I18" s="18"/>
      <c r="J18" s="355"/>
      <c r="K18" s="31"/>
    </row>
    <row r="19" ht="14.25" customHeight="1">
      <c r="A19" s="400" t="s">
        <v>409</v>
      </c>
      <c r="B19" s="33"/>
      <c r="C19" s="401">
        <v>6.42</v>
      </c>
      <c r="D19" s="401"/>
      <c r="E19" s="401">
        <v>0.85</v>
      </c>
      <c r="F19" s="401"/>
      <c r="G19" s="70"/>
      <c r="H19" s="352">
        <f t="shared" si="1"/>
        <v>5.457</v>
      </c>
      <c r="I19" s="18"/>
      <c r="J19" s="355"/>
      <c r="K19" s="31"/>
    </row>
    <row r="20" ht="14.25" customHeight="1">
      <c r="A20" s="400" t="s">
        <v>410</v>
      </c>
      <c r="B20" s="33"/>
      <c r="C20" s="401">
        <v>7.62</v>
      </c>
      <c r="D20" s="401"/>
      <c r="E20" s="401">
        <v>0.85</v>
      </c>
      <c r="F20" s="401"/>
      <c r="G20" s="70"/>
      <c r="H20" s="352">
        <f t="shared" si="1"/>
        <v>6.477</v>
      </c>
      <c r="I20" s="18"/>
      <c r="J20" s="355"/>
      <c r="K20" s="31"/>
    </row>
    <row r="21" ht="14.25" customHeight="1">
      <c r="A21" s="400"/>
      <c r="B21" s="33"/>
      <c r="C21" s="401"/>
      <c r="D21" s="401"/>
      <c r="E21" s="401"/>
      <c r="F21" s="40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ref="H23:H24" si="2">C23*D23</f>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21.37</v>
      </c>
      <c r="I25" s="78"/>
      <c r="J25" s="363"/>
      <c r="K25" s="320"/>
    </row>
    <row r="26" ht="30.0" customHeight="1">
      <c r="A26" s="358" t="s">
        <v>285</v>
      </c>
      <c r="B26" s="270"/>
      <c r="C26" s="270"/>
      <c r="D26" s="271"/>
      <c r="E26" s="364"/>
      <c r="F26" s="360" t="s">
        <v>286</v>
      </c>
      <c r="G26" s="361"/>
      <c r="H26" s="365">
        <f>$H$25*$E$25</f>
        <v>42.74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5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9.5</v>
      </c>
      <c r="C14" s="331" t="s">
        <v>270</v>
      </c>
      <c r="D14" s="332" t="str">
        <f>VLOOKUP(B14,'ACTA 02 PARCIAL'!B16:I95,2,FALSE)</f>
        <v>Aplicación de pintura vinílica para zonas húmedas, dos manos. Incluye suministro y transporte de los materiales, resanes, adecuación de la superficie y todo lo necesario para su correcta aplicación, en baños color blanco y en cocina color gris basalto.</v>
      </c>
      <c r="E14" s="333"/>
      <c r="F14" s="333"/>
      <c r="G14" s="306"/>
      <c r="H14" s="334" t="s">
        <v>271</v>
      </c>
      <c r="I14" s="335">
        <f>VLOOKUP(B14,'ACTA 02 PARCIAL'!B16:I95,4,FALSE)</f>
        <v>17.35</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332</v>
      </c>
      <c r="B17" s="33"/>
      <c r="C17" s="401">
        <v>1.78</v>
      </c>
      <c r="D17" s="401"/>
      <c r="E17" s="401">
        <v>2.1</v>
      </c>
      <c r="F17" s="401"/>
      <c r="G17" s="351"/>
      <c r="H17" s="352">
        <f t="shared" ref="H17:H18" si="1">C17*E17</f>
        <v>3.738</v>
      </c>
      <c r="I17" s="18"/>
      <c r="J17" s="353"/>
      <c r="K17" s="16"/>
    </row>
    <row r="18" ht="14.25" customHeight="1">
      <c r="A18" s="400" t="s">
        <v>325</v>
      </c>
      <c r="B18" s="33"/>
      <c r="C18" s="401">
        <v>3.26</v>
      </c>
      <c r="D18" s="401"/>
      <c r="E18" s="401">
        <v>2.1</v>
      </c>
      <c r="F18" s="401"/>
      <c r="G18" s="70"/>
      <c r="H18" s="352">
        <f t="shared" si="1"/>
        <v>6.846</v>
      </c>
      <c r="I18" s="18"/>
      <c r="J18" s="355"/>
      <c r="K18" s="31"/>
    </row>
    <row r="19" ht="14.25" customHeight="1">
      <c r="A19" s="400" t="s">
        <v>328</v>
      </c>
      <c r="B19" s="33"/>
      <c r="C19" s="401">
        <v>0.95</v>
      </c>
      <c r="D19" s="401"/>
      <c r="E19" s="401">
        <v>0.2</v>
      </c>
      <c r="F19" s="401">
        <v>2.0</v>
      </c>
      <c r="G19" s="70"/>
      <c r="H19" s="352">
        <f>C19*E19*F19</f>
        <v>0.38</v>
      </c>
      <c r="I19" s="18"/>
      <c r="J19" s="355"/>
      <c r="K19" s="31"/>
    </row>
    <row r="20" ht="14.25" customHeight="1">
      <c r="A20" s="400" t="s">
        <v>411</v>
      </c>
      <c r="B20" s="33"/>
      <c r="C20" s="401">
        <v>2.13</v>
      </c>
      <c r="D20" s="401"/>
      <c r="E20" s="401">
        <v>3.0</v>
      </c>
      <c r="F20" s="401"/>
      <c r="G20" s="70"/>
      <c r="H20" s="352">
        <f t="shared" ref="H20:H22" si="2">C20*E20</f>
        <v>6.39</v>
      </c>
      <c r="I20" s="18"/>
      <c r="J20" s="355"/>
      <c r="K20" s="31"/>
    </row>
    <row r="21" ht="14.25" customHeight="1">
      <c r="A21" s="400"/>
      <c r="B21" s="33"/>
      <c r="C21" s="401"/>
      <c r="D21" s="401"/>
      <c r="E21" s="401"/>
      <c r="F21" s="40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ref="H23:H24" si="3">C23*D23</f>
        <v>0</v>
      </c>
      <c r="I23" s="18"/>
      <c r="J23" s="355"/>
      <c r="K23" s="31"/>
    </row>
    <row r="24" ht="14.25" customHeight="1">
      <c r="A24" s="357"/>
      <c r="B24" s="33"/>
      <c r="C24" s="71"/>
      <c r="D24" s="71"/>
      <c r="E24" s="71"/>
      <c r="F24" s="71"/>
      <c r="G24" s="70"/>
      <c r="H24" s="352">
        <f t="shared" si="3"/>
        <v>0</v>
      </c>
      <c r="I24" s="18"/>
      <c r="J24" s="355"/>
      <c r="K24" s="31"/>
    </row>
    <row r="25" ht="14.25" customHeight="1">
      <c r="A25" s="358" t="s">
        <v>283</v>
      </c>
      <c r="B25" s="270"/>
      <c r="C25" s="270"/>
      <c r="D25" s="271"/>
      <c r="E25" s="359">
        <v>2.0</v>
      </c>
      <c r="F25" s="360" t="s">
        <v>284</v>
      </c>
      <c r="G25" s="361"/>
      <c r="H25" s="362">
        <f>ROUND(SUM(H17:I24),2)</f>
        <v>17.35</v>
      </c>
      <c r="I25" s="78"/>
      <c r="J25" s="363"/>
      <c r="K25" s="320"/>
    </row>
    <row r="26" ht="30.0" customHeight="1">
      <c r="A26" s="358" t="s">
        <v>285</v>
      </c>
      <c r="B26" s="270"/>
      <c r="C26" s="270"/>
      <c r="D26" s="271"/>
      <c r="E26" s="364"/>
      <c r="F26" s="360" t="s">
        <v>286</v>
      </c>
      <c r="G26" s="361"/>
      <c r="H26" s="365">
        <f>$H$25*$E$25</f>
        <v>34.7</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5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10.1</v>
      </c>
      <c r="C14" s="331" t="s">
        <v>270</v>
      </c>
      <c r="D14" s="332" t="str">
        <f>VLOOKUP(B14,'ACTA 02 PARCIAL'!B16:I95,2,FALSE)</f>
        <v>Suministro, transporte y colocación de combo sanitario económico, color blanco. Incluye: Sanitario de 4.8lph - 1.28 gpf, alta eficiencia de agua, lavamanos de colgar, grifería y tres accesorios de incrustación a pared (portapel, jabonera y toallero).</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325</v>
      </c>
      <c r="B17" s="33"/>
      <c r="C17" s="401"/>
      <c r="D17" s="401"/>
      <c r="E17" s="401"/>
      <c r="F17" s="401">
        <v>1.0</v>
      </c>
      <c r="G17" s="351"/>
      <c r="H17" s="352">
        <f t="shared" ref="H17:H23" si="1">F17</f>
        <v>1</v>
      </c>
      <c r="I17" s="18"/>
      <c r="J17" s="353"/>
      <c r="K17" s="16"/>
    </row>
    <row r="18" ht="14.25" customHeight="1">
      <c r="A18" s="400"/>
      <c r="B18" s="33"/>
      <c r="C18" s="401"/>
      <c r="D18" s="401"/>
      <c r="E18" s="401"/>
      <c r="F18" s="401"/>
      <c r="G18" s="70"/>
      <c r="H18" s="352" t="str">
        <f t="shared" si="1"/>
        <v/>
      </c>
      <c r="I18" s="18"/>
      <c r="J18" s="355"/>
      <c r="K18" s="31"/>
    </row>
    <row r="19" ht="14.25" customHeight="1">
      <c r="A19" s="400"/>
      <c r="B19" s="422"/>
      <c r="C19" s="401"/>
      <c r="D19" s="401"/>
      <c r="E19" s="401"/>
      <c r="F19" s="401"/>
      <c r="G19" s="70"/>
      <c r="H19" s="352" t="str">
        <f t="shared" si="1"/>
        <v/>
      </c>
      <c r="I19" s="18"/>
      <c r="J19" s="355"/>
      <c r="K19" s="31"/>
    </row>
    <row r="20" ht="14.25" customHeight="1">
      <c r="A20" s="357"/>
      <c r="B20" s="33"/>
      <c r="C20" s="71"/>
      <c r="D20" s="71"/>
      <c r="E20" s="71"/>
      <c r="F20" s="71"/>
      <c r="G20" s="70"/>
      <c r="H20" s="352" t="str">
        <f t="shared" si="1"/>
        <v/>
      </c>
      <c r="I20" s="18"/>
      <c r="J20" s="355"/>
      <c r="K20" s="31"/>
    </row>
    <row r="21" ht="14.25" customHeight="1">
      <c r="A21" s="357"/>
      <c r="B21" s="33"/>
      <c r="C21" s="71"/>
      <c r="D21" s="71"/>
      <c r="E21" s="71"/>
      <c r="F21" s="71"/>
      <c r="G21" s="70"/>
      <c r="H21" s="352" t="str">
        <f t="shared" si="1"/>
        <v/>
      </c>
      <c r="I21" s="18"/>
      <c r="J21" s="355"/>
      <c r="K21" s="31"/>
    </row>
    <row r="22" ht="14.25" customHeight="1">
      <c r="A22" s="357"/>
      <c r="B22" s="33"/>
      <c r="C22" s="71"/>
      <c r="D22" s="71"/>
      <c r="E22" s="71"/>
      <c r="F22" s="71"/>
      <c r="G22" s="70"/>
      <c r="H22" s="352" t="str">
        <f t="shared" si="1"/>
        <v/>
      </c>
      <c r="I22" s="18"/>
      <c r="J22" s="355"/>
      <c r="K22" s="31"/>
    </row>
    <row r="23" ht="14.25" customHeight="1">
      <c r="A23" s="357"/>
      <c r="B23" s="33"/>
      <c r="C23" s="71"/>
      <c r="D23" s="71"/>
      <c r="E23" s="71"/>
      <c r="F23" s="71"/>
      <c r="G23" s="70"/>
      <c r="H23" s="352" t="str">
        <f t="shared" si="1"/>
        <v/>
      </c>
      <c r="I23" s="18"/>
      <c r="J23" s="355"/>
      <c r="K23" s="31"/>
    </row>
    <row r="24" ht="14.25" customHeight="1">
      <c r="A24" s="357"/>
      <c r="B24" s="33"/>
      <c r="C24" s="71"/>
      <c r="D24" s="71"/>
      <c r="E24" s="71"/>
      <c r="F24" s="71"/>
      <c r="G24" s="70"/>
      <c r="H24" s="352">
        <f>C24*D24</f>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8:B18"/>
    <mergeCell ref="A20:B20"/>
    <mergeCell ref="A17:B17"/>
    <mergeCell ref="H17:I17"/>
    <mergeCell ref="J17:K17"/>
    <mergeCell ref="H18:I18"/>
    <mergeCell ref="J18:K18"/>
    <mergeCell ref="H19:I19"/>
    <mergeCell ref="J19:K19"/>
    <mergeCell ref="H23:I23"/>
    <mergeCell ref="J23:K23"/>
    <mergeCell ref="H20:I20"/>
    <mergeCell ref="J20:K20"/>
    <mergeCell ref="A21:B21"/>
    <mergeCell ref="H21:I21"/>
    <mergeCell ref="J21:K21"/>
    <mergeCell ref="H22:I22"/>
    <mergeCell ref="J22:K22"/>
    <mergeCell ref="A25:D25"/>
    <mergeCell ref="A26:D26"/>
    <mergeCell ref="A22:B22"/>
    <mergeCell ref="A23:B23"/>
    <mergeCell ref="A24:B24"/>
    <mergeCell ref="H24:I24"/>
    <mergeCell ref="J24:K24"/>
    <mergeCell ref="E25:E26"/>
    <mergeCell ref="J25:K25"/>
    <mergeCell ref="A33:E33"/>
    <mergeCell ref="F33:K33"/>
    <mergeCell ref="F26:G26"/>
    <mergeCell ref="A27:K27"/>
    <mergeCell ref="A28:K29"/>
    <mergeCell ref="A30:E31"/>
    <mergeCell ref="F30:K31"/>
    <mergeCell ref="A32:E32"/>
    <mergeCell ref="F32:K32"/>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F25:G25"/>
    <mergeCell ref="H25:I25"/>
  </mergeCells>
  <printOptions/>
  <pageMargins bottom="0.75" footer="0.0" header="0.0" left="0.7" right="0.7" top="0.75"/>
  <pageSetup fitToHeight="0" paperSize="9" orientation="portrait"/>
  <drawing r:id="rId1"/>
</worksheet>
</file>

<file path=xl/worksheets/sheet5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10.2</v>
      </c>
      <c r="C14" s="331" t="s">
        <v>270</v>
      </c>
      <c r="D14" s="332" t="str">
        <f>VLOOKUP(B14,'ACTA 02 PARCIAL'!B16:I95,2,FALSE)</f>
        <v>Suministro, transporte e instalación de rejilla de piso cuadrada de 2" en PVC, para desagüe de ducha. Incluye los materiales y todos los elementos necesarios para su correcta instalación.</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412</v>
      </c>
      <c r="B17" s="33"/>
      <c r="C17" s="401"/>
      <c r="D17" s="401"/>
      <c r="E17" s="401"/>
      <c r="F17" s="401">
        <v>1.0</v>
      </c>
      <c r="G17" s="351"/>
      <c r="H17" s="352">
        <f t="shared" ref="H17:H23" si="1">F17</f>
        <v>1</v>
      </c>
      <c r="I17" s="18"/>
      <c r="J17" s="353"/>
      <c r="K17" s="16"/>
    </row>
    <row r="18" ht="14.25" customHeight="1">
      <c r="A18" s="400"/>
      <c r="B18" s="33"/>
      <c r="C18" s="401"/>
      <c r="D18" s="401"/>
      <c r="E18" s="401"/>
      <c r="F18" s="401"/>
      <c r="G18" s="70"/>
      <c r="H18" s="352" t="str">
        <f t="shared" si="1"/>
        <v/>
      </c>
      <c r="I18" s="18"/>
      <c r="J18" s="355"/>
      <c r="K18" s="31"/>
    </row>
    <row r="19" ht="14.25" customHeight="1">
      <c r="A19" s="400"/>
      <c r="B19" s="422"/>
      <c r="C19" s="401"/>
      <c r="D19" s="401"/>
      <c r="E19" s="401"/>
      <c r="F19" s="401"/>
      <c r="G19" s="70"/>
      <c r="H19" s="352" t="str">
        <f t="shared" si="1"/>
        <v/>
      </c>
      <c r="I19" s="18"/>
      <c r="J19" s="355"/>
      <c r="K19" s="31"/>
    </row>
    <row r="20" ht="14.25" customHeight="1">
      <c r="A20" s="357"/>
      <c r="B20" s="33"/>
      <c r="C20" s="71"/>
      <c r="D20" s="71"/>
      <c r="E20" s="71"/>
      <c r="F20" s="71"/>
      <c r="G20" s="70"/>
      <c r="H20" s="352" t="str">
        <f t="shared" si="1"/>
        <v/>
      </c>
      <c r="I20" s="18"/>
      <c r="J20" s="355"/>
      <c r="K20" s="31"/>
    </row>
    <row r="21" ht="14.25" customHeight="1">
      <c r="A21" s="357"/>
      <c r="B21" s="33"/>
      <c r="C21" s="71"/>
      <c r="D21" s="71"/>
      <c r="E21" s="71"/>
      <c r="F21" s="71"/>
      <c r="G21" s="70"/>
      <c r="H21" s="352" t="str">
        <f t="shared" si="1"/>
        <v/>
      </c>
      <c r="I21" s="18"/>
      <c r="J21" s="355"/>
      <c r="K21" s="31"/>
    </row>
    <row r="22" ht="14.25" customHeight="1">
      <c r="A22" s="357"/>
      <c r="B22" s="33"/>
      <c r="C22" s="71"/>
      <c r="D22" s="71"/>
      <c r="E22" s="71"/>
      <c r="F22" s="71"/>
      <c r="G22" s="70"/>
      <c r="H22" s="352" t="str">
        <f t="shared" si="1"/>
        <v/>
      </c>
      <c r="I22" s="18"/>
      <c r="J22" s="355"/>
      <c r="K22" s="31"/>
    </row>
    <row r="23" ht="14.25" customHeight="1">
      <c r="A23" s="357"/>
      <c r="B23" s="33"/>
      <c r="C23" s="71"/>
      <c r="D23" s="71"/>
      <c r="E23" s="71"/>
      <c r="F23" s="71"/>
      <c r="G23" s="70"/>
      <c r="H23" s="352" t="str">
        <f t="shared" si="1"/>
        <v/>
      </c>
      <c r="I23" s="18"/>
      <c r="J23" s="355"/>
      <c r="K23" s="31"/>
    </row>
    <row r="24" ht="14.25" customHeight="1">
      <c r="A24" s="357"/>
      <c r="B24" s="33"/>
      <c r="C24" s="71"/>
      <c r="D24" s="71"/>
      <c r="E24" s="71"/>
      <c r="F24" s="71"/>
      <c r="G24" s="70"/>
      <c r="H24" s="352">
        <f>C24*D24</f>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8:B18"/>
    <mergeCell ref="A20:B20"/>
    <mergeCell ref="A17:B17"/>
    <mergeCell ref="H17:I17"/>
    <mergeCell ref="J17:K17"/>
    <mergeCell ref="H18:I18"/>
    <mergeCell ref="J18:K18"/>
    <mergeCell ref="H19:I19"/>
    <mergeCell ref="J19:K19"/>
    <mergeCell ref="H23:I23"/>
    <mergeCell ref="J23:K23"/>
    <mergeCell ref="H20:I20"/>
    <mergeCell ref="J20:K20"/>
    <mergeCell ref="A21:B21"/>
    <mergeCell ref="H21:I21"/>
    <mergeCell ref="J21:K21"/>
    <mergeCell ref="H22:I22"/>
    <mergeCell ref="J22:K22"/>
    <mergeCell ref="A25:D25"/>
    <mergeCell ref="A26:D26"/>
    <mergeCell ref="A22:B22"/>
    <mergeCell ref="A23:B23"/>
    <mergeCell ref="A24:B24"/>
    <mergeCell ref="H24:I24"/>
    <mergeCell ref="J24:K24"/>
    <mergeCell ref="E25:E26"/>
    <mergeCell ref="J25:K25"/>
    <mergeCell ref="A33:E33"/>
    <mergeCell ref="F33:K33"/>
    <mergeCell ref="F26:G26"/>
    <mergeCell ref="A27:K27"/>
    <mergeCell ref="A28:K29"/>
    <mergeCell ref="A30:E31"/>
    <mergeCell ref="F30:K31"/>
    <mergeCell ref="A32:E32"/>
    <mergeCell ref="F32:K32"/>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F25:G25"/>
    <mergeCell ref="H25:I25"/>
  </mergeCells>
  <printOptions/>
  <pageMargins bottom="0.75" footer="0.0" header="0.0" left="0.7" right="0.7" top="0.75"/>
  <pageSetup fitToHeight="0" paperSize="9" orientation="portrait"/>
  <drawing r:id="rId1"/>
</worksheet>
</file>

<file path=xl/worksheets/sheet5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10.3</v>
      </c>
      <c r="C14" s="331" t="s">
        <v>270</v>
      </c>
      <c r="D14" s="332" t="str">
        <f>VLOOKUP(B14,'ACTA 02 PARCIAL'!B16:I95,2,FALSE)</f>
        <v>Suministro, transporte y colocación de ducha sencilla resistente a la corrosión, con tecnología de ahorro de agua, chorro tipo lluvia, direccionable.  Incluye todos los elementos necesarios para el buen funcionamiento.</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413</v>
      </c>
      <c r="B17" s="33"/>
      <c r="C17" s="401"/>
      <c r="D17" s="401"/>
      <c r="E17" s="401"/>
      <c r="F17" s="401">
        <v>1.0</v>
      </c>
      <c r="G17" s="351"/>
      <c r="H17" s="352">
        <f t="shared" ref="H17:H23" si="1">F17</f>
        <v>1</v>
      </c>
      <c r="I17" s="18"/>
      <c r="J17" s="353"/>
      <c r="K17" s="16"/>
    </row>
    <row r="18" ht="14.25" customHeight="1">
      <c r="A18" s="400"/>
      <c r="B18" s="33"/>
      <c r="C18" s="401"/>
      <c r="D18" s="401"/>
      <c r="E18" s="401"/>
      <c r="F18" s="401"/>
      <c r="G18" s="70"/>
      <c r="H18" s="352" t="str">
        <f t="shared" si="1"/>
        <v/>
      </c>
      <c r="I18" s="18"/>
      <c r="J18" s="355"/>
      <c r="K18" s="31"/>
    </row>
    <row r="19" ht="14.25" customHeight="1">
      <c r="A19" s="400"/>
      <c r="B19" s="422"/>
      <c r="C19" s="401"/>
      <c r="D19" s="401"/>
      <c r="E19" s="401"/>
      <c r="F19" s="401"/>
      <c r="G19" s="70"/>
      <c r="H19" s="352" t="str">
        <f t="shared" si="1"/>
        <v/>
      </c>
      <c r="I19" s="18"/>
      <c r="J19" s="355"/>
      <c r="K19" s="31"/>
    </row>
    <row r="20" ht="14.25" customHeight="1">
      <c r="A20" s="357"/>
      <c r="B20" s="33"/>
      <c r="C20" s="71"/>
      <c r="D20" s="71"/>
      <c r="E20" s="71"/>
      <c r="F20" s="71"/>
      <c r="G20" s="70"/>
      <c r="H20" s="352" t="str">
        <f t="shared" si="1"/>
        <v/>
      </c>
      <c r="I20" s="18"/>
      <c r="J20" s="355"/>
      <c r="K20" s="31"/>
    </row>
    <row r="21" ht="14.25" customHeight="1">
      <c r="A21" s="357"/>
      <c r="B21" s="33"/>
      <c r="C21" s="71"/>
      <c r="D21" s="71"/>
      <c r="E21" s="71"/>
      <c r="F21" s="71"/>
      <c r="G21" s="70"/>
      <c r="H21" s="352" t="str">
        <f t="shared" si="1"/>
        <v/>
      </c>
      <c r="I21" s="18"/>
      <c r="J21" s="355"/>
      <c r="K21" s="31"/>
    </row>
    <row r="22" ht="14.25" customHeight="1">
      <c r="A22" s="357"/>
      <c r="B22" s="33"/>
      <c r="C22" s="71"/>
      <c r="D22" s="71"/>
      <c r="E22" s="71"/>
      <c r="F22" s="71"/>
      <c r="G22" s="70"/>
      <c r="H22" s="352" t="str">
        <f t="shared" si="1"/>
        <v/>
      </c>
      <c r="I22" s="18"/>
      <c r="J22" s="355"/>
      <c r="K22" s="31"/>
    </row>
    <row r="23" ht="14.25" customHeight="1">
      <c r="A23" s="357"/>
      <c r="B23" s="33"/>
      <c r="C23" s="71"/>
      <c r="D23" s="71"/>
      <c r="E23" s="71"/>
      <c r="F23" s="71"/>
      <c r="G23" s="70"/>
      <c r="H23" s="352" t="str">
        <f t="shared" si="1"/>
        <v/>
      </c>
      <c r="I23" s="18"/>
      <c r="J23" s="355"/>
      <c r="K23" s="31"/>
    </row>
    <row r="24" ht="14.25" customHeight="1">
      <c r="A24" s="357"/>
      <c r="B24" s="33"/>
      <c r="C24" s="71"/>
      <c r="D24" s="71"/>
      <c r="E24" s="71"/>
      <c r="F24" s="71"/>
      <c r="G24" s="70"/>
      <c r="H24" s="352">
        <f>C24*D24</f>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8:B18"/>
    <mergeCell ref="A20:B20"/>
    <mergeCell ref="A17:B17"/>
    <mergeCell ref="H17:I17"/>
    <mergeCell ref="J17:K17"/>
    <mergeCell ref="H18:I18"/>
    <mergeCell ref="J18:K18"/>
    <mergeCell ref="H19:I19"/>
    <mergeCell ref="J19:K19"/>
    <mergeCell ref="H23:I23"/>
    <mergeCell ref="J23:K23"/>
    <mergeCell ref="H20:I20"/>
    <mergeCell ref="J20:K20"/>
    <mergeCell ref="A21:B21"/>
    <mergeCell ref="H21:I21"/>
    <mergeCell ref="J21:K21"/>
    <mergeCell ref="H22:I22"/>
    <mergeCell ref="J22:K22"/>
    <mergeCell ref="A25:D25"/>
    <mergeCell ref="A26:D26"/>
    <mergeCell ref="A22:B22"/>
    <mergeCell ref="A23:B23"/>
    <mergeCell ref="A24:B24"/>
    <mergeCell ref="H24:I24"/>
    <mergeCell ref="J24:K24"/>
    <mergeCell ref="E25:E26"/>
    <mergeCell ref="J25:K25"/>
    <mergeCell ref="A33:E33"/>
    <mergeCell ref="F33:K33"/>
    <mergeCell ref="F26:G26"/>
    <mergeCell ref="A27:K27"/>
    <mergeCell ref="A28:K29"/>
    <mergeCell ref="A30:E31"/>
    <mergeCell ref="F30:K31"/>
    <mergeCell ref="A32:E32"/>
    <mergeCell ref="F32:K32"/>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F25:G25"/>
    <mergeCell ref="H25:I25"/>
  </mergeCells>
  <printOptions/>
  <pageMargins bottom="0.75" footer="0.0" header="0.0" left="0.7" right="0.7" top="0.75"/>
  <pageSetup fitToHeight="0" paperSize="9" orientation="portrait"/>
  <drawing r:id="rId1"/>
</worksheet>
</file>

<file path=xl/worksheets/sheet6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10.4</v>
      </c>
      <c r="C14" s="331" t="s">
        <v>270</v>
      </c>
      <c r="D14" s="332" t="str">
        <f>VLOOKUP(B14,'ACTA 02 PARCIAL'!B16:I95,2,FALSE)</f>
        <v>Suministro, transporte y colocación de lavadero en granito de 0.55x0.80m sobre muretes de apoyo en bloque de concreto de 0.12x0.20x0.40m. Incluye grifería económica y todo lo necesario para su correcta instalación. </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414</v>
      </c>
      <c r="B17" s="33"/>
      <c r="C17" s="401"/>
      <c r="D17" s="401"/>
      <c r="E17" s="401"/>
      <c r="F17" s="401">
        <v>1.0</v>
      </c>
      <c r="G17" s="351"/>
      <c r="H17" s="352">
        <f t="shared" ref="H17:H23" si="1">F17</f>
        <v>1</v>
      </c>
      <c r="I17" s="18"/>
      <c r="J17" s="353"/>
      <c r="K17" s="16"/>
    </row>
    <row r="18" ht="14.25" customHeight="1">
      <c r="A18" s="400"/>
      <c r="B18" s="33"/>
      <c r="C18" s="401"/>
      <c r="D18" s="401"/>
      <c r="E18" s="401"/>
      <c r="F18" s="401"/>
      <c r="G18" s="70"/>
      <c r="H18" s="352" t="str">
        <f t="shared" si="1"/>
        <v/>
      </c>
      <c r="I18" s="18"/>
      <c r="J18" s="355"/>
      <c r="K18" s="31"/>
    </row>
    <row r="19" ht="14.25" customHeight="1">
      <c r="A19" s="400"/>
      <c r="B19" s="422"/>
      <c r="C19" s="401"/>
      <c r="D19" s="401"/>
      <c r="E19" s="401"/>
      <c r="F19" s="401"/>
      <c r="G19" s="70"/>
      <c r="H19" s="352" t="str">
        <f t="shared" si="1"/>
        <v/>
      </c>
      <c r="I19" s="18"/>
      <c r="J19" s="355"/>
      <c r="K19" s="31"/>
    </row>
    <row r="20" ht="14.25" customHeight="1">
      <c r="A20" s="357"/>
      <c r="B20" s="33"/>
      <c r="C20" s="71"/>
      <c r="D20" s="71"/>
      <c r="E20" s="71"/>
      <c r="F20" s="71"/>
      <c r="G20" s="70"/>
      <c r="H20" s="352" t="str">
        <f t="shared" si="1"/>
        <v/>
      </c>
      <c r="I20" s="18"/>
      <c r="J20" s="355"/>
      <c r="K20" s="31"/>
    </row>
    <row r="21" ht="14.25" customHeight="1">
      <c r="A21" s="357"/>
      <c r="B21" s="33"/>
      <c r="C21" s="71"/>
      <c r="D21" s="71"/>
      <c r="E21" s="71"/>
      <c r="F21" s="71"/>
      <c r="G21" s="70"/>
      <c r="H21" s="352" t="str">
        <f t="shared" si="1"/>
        <v/>
      </c>
      <c r="I21" s="18"/>
      <c r="J21" s="355"/>
      <c r="K21" s="31"/>
    </row>
    <row r="22" ht="14.25" customHeight="1">
      <c r="A22" s="357"/>
      <c r="B22" s="33"/>
      <c r="C22" s="71"/>
      <c r="D22" s="71"/>
      <c r="E22" s="71"/>
      <c r="F22" s="71"/>
      <c r="G22" s="70"/>
      <c r="H22" s="352" t="str">
        <f t="shared" si="1"/>
        <v/>
      </c>
      <c r="I22" s="18"/>
      <c r="J22" s="355"/>
      <c r="K22" s="31"/>
    </row>
    <row r="23" ht="14.25" customHeight="1">
      <c r="A23" s="357"/>
      <c r="B23" s="33"/>
      <c r="C23" s="71"/>
      <c r="D23" s="71"/>
      <c r="E23" s="71"/>
      <c r="F23" s="71"/>
      <c r="G23" s="70"/>
      <c r="H23" s="352" t="str">
        <f t="shared" si="1"/>
        <v/>
      </c>
      <c r="I23" s="18"/>
      <c r="J23" s="355"/>
      <c r="K23" s="31"/>
    </row>
    <row r="24" ht="14.25" customHeight="1">
      <c r="A24" s="357"/>
      <c r="B24" s="33"/>
      <c r="C24" s="71"/>
      <c r="D24" s="71"/>
      <c r="E24" s="71"/>
      <c r="F24" s="71"/>
      <c r="G24" s="70"/>
      <c r="H24" s="352">
        <f>C24*D24</f>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8:B18"/>
    <mergeCell ref="A20:B20"/>
    <mergeCell ref="A17:B17"/>
    <mergeCell ref="H17:I17"/>
    <mergeCell ref="J17:K17"/>
    <mergeCell ref="H18:I18"/>
    <mergeCell ref="J18:K18"/>
    <mergeCell ref="H19:I19"/>
    <mergeCell ref="J19:K19"/>
    <mergeCell ref="H23:I23"/>
    <mergeCell ref="J23:K23"/>
    <mergeCell ref="H20:I20"/>
    <mergeCell ref="J20:K20"/>
    <mergeCell ref="A21:B21"/>
    <mergeCell ref="H21:I21"/>
    <mergeCell ref="J21:K21"/>
    <mergeCell ref="H22:I22"/>
    <mergeCell ref="J22:K22"/>
    <mergeCell ref="A25:D25"/>
    <mergeCell ref="A26:D26"/>
    <mergeCell ref="A22:B22"/>
    <mergeCell ref="A23:B23"/>
    <mergeCell ref="A24:B24"/>
    <mergeCell ref="H24:I24"/>
    <mergeCell ref="J24:K24"/>
    <mergeCell ref="E25:E26"/>
    <mergeCell ref="J25:K25"/>
    <mergeCell ref="A33:E33"/>
    <mergeCell ref="F33:K33"/>
    <mergeCell ref="F26:G26"/>
    <mergeCell ref="A27:K27"/>
    <mergeCell ref="A28:K29"/>
    <mergeCell ref="A30:E31"/>
    <mergeCell ref="F30:K31"/>
    <mergeCell ref="A32:E32"/>
    <mergeCell ref="F32:K32"/>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F25:G25"/>
    <mergeCell ref="H25:I25"/>
  </mergeCells>
  <printOptions/>
  <pageMargins bottom="0.75" footer="0.0" header="0.0" left="0.7" right="0.7" top="0.75"/>
  <pageSetup fitToHeight="0" paperSize="9" orientation="portrait"/>
  <drawing r:id="rId1"/>
</worksheet>
</file>

<file path=xl/worksheets/sheet6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10.5</v>
      </c>
      <c r="C14" s="331" t="s">
        <v>270</v>
      </c>
      <c r="D14" s="332" t="str">
        <f>VLOOKUP(B14,'ACTA 02 PARCIAL'!B16:I95,2,FALSE)</f>
        <v>Suministro, transporte y colocación de lavadero en granito de 0.30x0.30x0.30m. Incluye grifería y todo lo necesario para su funcionamiento. </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414</v>
      </c>
      <c r="B17" s="33"/>
      <c r="C17" s="401"/>
      <c r="D17" s="401"/>
      <c r="E17" s="401"/>
      <c r="F17" s="401">
        <v>1.0</v>
      </c>
      <c r="G17" s="351"/>
      <c r="H17" s="352">
        <f t="shared" ref="H17:H23" si="1">F17</f>
        <v>1</v>
      </c>
      <c r="I17" s="18"/>
      <c r="J17" s="353"/>
      <c r="K17" s="16"/>
    </row>
    <row r="18" ht="14.25" customHeight="1">
      <c r="A18" s="400"/>
      <c r="B18" s="33"/>
      <c r="C18" s="401"/>
      <c r="D18" s="401"/>
      <c r="E18" s="401"/>
      <c r="F18" s="401"/>
      <c r="G18" s="70"/>
      <c r="H18" s="352" t="str">
        <f t="shared" si="1"/>
        <v/>
      </c>
      <c r="I18" s="18"/>
      <c r="J18" s="355"/>
      <c r="K18" s="31"/>
    </row>
    <row r="19" ht="14.25" customHeight="1">
      <c r="A19" s="400"/>
      <c r="B19" s="422"/>
      <c r="C19" s="401"/>
      <c r="D19" s="401"/>
      <c r="E19" s="401"/>
      <c r="F19" s="401"/>
      <c r="G19" s="70"/>
      <c r="H19" s="352" t="str">
        <f t="shared" si="1"/>
        <v/>
      </c>
      <c r="I19" s="18"/>
      <c r="J19" s="355"/>
      <c r="K19" s="31"/>
    </row>
    <row r="20" ht="14.25" customHeight="1">
      <c r="A20" s="357"/>
      <c r="B20" s="33"/>
      <c r="C20" s="71"/>
      <c r="D20" s="71"/>
      <c r="E20" s="71"/>
      <c r="F20" s="71"/>
      <c r="G20" s="70"/>
      <c r="H20" s="352" t="str">
        <f t="shared" si="1"/>
        <v/>
      </c>
      <c r="I20" s="18"/>
      <c r="J20" s="355"/>
      <c r="K20" s="31"/>
    </row>
    <row r="21" ht="14.25" customHeight="1">
      <c r="A21" s="357"/>
      <c r="B21" s="33"/>
      <c r="C21" s="71"/>
      <c r="D21" s="71"/>
      <c r="E21" s="71"/>
      <c r="F21" s="71"/>
      <c r="G21" s="70"/>
      <c r="H21" s="352" t="str">
        <f t="shared" si="1"/>
        <v/>
      </c>
      <c r="I21" s="18"/>
      <c r="J21" s="355"/>
      <c r="K21" s="31"/>
    </row>
    <row r="22" ht="14.25" customHeight="1">
      <c r="A22" s="357"/>
      <c r="B22" s="33"/>
      <c r="C22" s="71"/>
      <c r="D22" s="71"/>
      <c r="E22" s="71"/>
      <c r="F22" s="71"/>
      <c r="G22" s="70"/>
      <c r="H22" s="352" t="str">
        <f t="shared" si="1"/>
        <v/>
      </c>
      <c r="I22" s="18"/>
      <c r="J22" s="355"/>
      <c r="K22" s="31"/>
    </row>
    <row r="23" ht="14.25" customHeight="1">
      <c r="A23" s="357"/>
      <c r="B23" s="33"/>
      <c r="C23" s="71"/>
      <c r="D23" s="71"/>
      <c r="E23" s="71"/>
      <c r="F23" s="71"/>
      <c r="G23" s="70"/>
      <c r="H23" s="352" t="str">
        <f t="shared" si="1"/>
        <v/>
      </c>
      <c r="I23" s="18"/>
      <c r="J23" s="355"/>
      <c r="K23" s="31"/>
    </row>
    <row r="24" ht="14.25" customHeight="1">
      <c r="A24" s="357"/>
      <c r="B24" s="33"/>
      <c r="C24" s="71"/>
      <c r="D24" s="71"/>
      <c r="E24" s="71"/>
      <c r="F24" s="71"/>
      <c r="G24" s="70"/>
      <c r="H24" s="352">
        <f>C24*D24</f>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8:B18"/>
    <mergeCell ref="A20:B20"/>
    <mergeCell ref="A17:B17"/>
    <mergeCell ref="H17:I17"/>
    <mergeCell ref="J17:K17"/>
    <mergeCell ref="H18:I18"/>
    <mergeCell ref="J18:K18"/>
    <mergeCell ref="H19:I19"/>
    <mergeCell ref="J19:K19"/>
    <mergeCell ref="H23:I23"/>
    <mergeCell ref="J23:K23"/>
    <mergeCell ref="H20:I20"/>
    <mergeCell ref="J20:K20"/>
    <mergeCell ref="A21:B21"/>
    <mergeCell ref="H21:I21"/>
    <mergeCell ref="J21:K21"/>
    <mergeCell ref="H22:I22"/>
    <mergeCell ref="J22:K22"/>
    <mergeCell ref="A25:D25"/>
    <mergeCell ref="A26:D26"/>
    <mergeCell ref="A22:B22"/>
    <mergeCell ref="A23:B23"/>
    <mergeCell ref="A24:B24"/>
    <mergeCell ref="H24:I24"/>
    <mergeCell ref="J24:K24"/>
    <mergeCell ref="E25:E26"/>
    <mergeCell ref="J25:K25"/>
    <mergeCell ref="A33:E33"/>
    <mergeCell ref="F33:K33"/>
    <mergeCell ref="F26:G26"/>
    <mergeCell ref="A27:K27"/>
    <mergeCell ref="A28:K29"/>
    <mergeCell ref="A30:E31"/>
    <mergeCell ref="F30:K31"/>
    <mergeCell ref="A32:E32"/>
    <mergeCell ref="F32:K32"/>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F25:G25"/>
    <mergeCell ref="H25:I25"/>
  </mergeCells>
  <printOptions/>
  <pageMargins bottom="0.75" footer="0.0" header="0.0" left="0.7" right="0.7" top="0.75"/>
  <pageSetup fitToHeight="0" paperSize="9" orientation="portrait"/>
  <drawing r:id="rId1"/>
</worksheet>
</file>

<file path=xl/worksheets/sheet6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11.1</v>
      </c>
      <c r="C14" s="331" t="s">
        <v>270</v>
      </c>
      <c r="D14" s="332" t="str">
        <f>VLOOKUP(B14,'ACTA 02 PARCIAL'!B16:I95,2,FALSE)</f>
        <v>Suministro, transporte e instalación de cubierta en teja termoacústica UPVC 2.0 mm tipo ECOROOF o similar. Incluye sistemas fijación a elementos estructurales. La medida será tomada en pendiente de cubierta.</v>
      </c>
      <c r="E14" s="333"/>
      <c r="F14" s="333"/>
      <c r="G14" s="306"/>
      <c r="H14" s="334" t="s">
        <v>271</v>
      </c>
      <c r="I14" s="335">
        <f>VLOOKUP(B14,'ACTA 02 PARCIAL'!B16:I95,4,FALSE)</f>
        <v>60.19</v>
      </c>
      <c r="J14" s="336" t="s">
        <v>272</v>
      </c>
      <c r="K14" s="337" t="str">
        <f>VLOOKUP(B14,'ACTA 02 PARCIAL'!B16:I95,3,FALSE)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415</v>
      </c>
      <c r="B17" s="33"/>
      <c r="C17" s="401">
        <v>4.6</v>
      </c>
      <c r="D17" s="401">
        <v>8.8</v>
      </c>
      <c r="E17" s="401"/>
      <c r="F17" s="401"/>
      <c r="G17" s="351"/>
      <c r="H17" s="352">
        <f t="shared" ref="H17:H24" si="1">C17*D17</f>
        <v>40.48</v>
      </c>
      <c r="I17" s="18"/>
      <c r="J17" s="353"/>
      <c r="K17" s="16"/>
    </row>
    <row r="18" ht="14.25" customHeight="1">
      <c r="A18" s="400" t="s">
        <v>416</v>
      </c>
      <c r="B18" s="33"/>
      <c r="C18" s="401">
        <v>3.2</v>
      </c>
      <c r="D18" s="401">
        <v>7.92</v>
      </c>
      <c r="E18" s="401"/>
      <c r="F18" s="401"/>
      <c r="G18" s="70"/>
      <c r="H18" s="352">
        <f t="shared" si="1"/>
        <v>25.344</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65.82</v>
      </c>
      <c r="I25" s="78"/>
      <c r="J25" s="363"/>
      <c r="K25" s="320"/>
    </row>
    <row r="26" ht="30.0" customHeight="1">
      <c r="A26" s="358" t="s">
        <v>285</v>
      </c>
      <c r="B26" s="270"/>
      <c r="C26" s="270"/>
      <c r="D26" s="271"/>
      <c r="E26" s="364"/>
      <c r="F26" s="360" t="s">
        <v>286</v>
      </c>
      <c r="G26" s="361"/>
      <c r="H26" s="365">
        <f>$H$25*$E$25</f>
        <v>131.64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6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11.5</v>
      </c>
      <c r="C14" s="331" t="s">
        <v>270</v>
      </c>
      <c r="D14" s="332" t="str">
        <f>VLOOKUP(B14,'ACTA 02 PARCIAL'!B16:I95,2,FALSE)</f>
        <v>Suministro, transporte e instalación de canoas en PVC resistentes al óxido, la exposición de rayos UV y deformaciones. Las dimensiones deben responder a la capacidad necesaria por bajante (revisar especificaciones hidrosanitarias). Incluye todos los elementos necesarios como uniones, soportes, tapas, hidrosellos, entre otros para una correcta instalación a la estructura.</v>
      </c>
      <c r="E14" s="333"/>
      <c r="F14" s="333"/>
      <c r="G14" s="306"/>
      <c r="H14" s="334" t="s">
        <v>271</v>
      </c>
      <c r="I14" s="335">
        <f>VLOOKUP(B14,'ACTA 02 PARCIAL'!B16:I95,4,FALSE)</f>
        <v>16.72</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49" t="s">
        <v>280</v>
      </c>
      <c r="B17" s="18"/>
      <c r="C17" s="350">
        <v>8.2</v>
      </c>
      <c r="D17" s="350"/>
      <c r="E17" s="350"/>
      <c r="F17" s="350"/>
      <c r="G17" s="351"/>
      <c r="H17" s="352">
        <f t="shared" ref="H17:H18" si="1">C17</f>
        <v>8.2</v>
      </c>
      <c r="I17" s="18"/>
      <c r="J17" s="353"/>
      <c r="K17" s="16"/>
    </row>
    <row r="18" ht="14.25" customHeight="1">
      <c r="A18" s="354" t="s">
        <v>281</v>
      </c>
      <c r="B18" s="33"/>
      <c r="C18" s="350">
        <v>9.2</v>
      </c>
      <c r="D18" s="350"/>
      <c r="E18" s="350"/>
      <c r="F18" s="71"/>
      <c r="G18" s="70"/>
      <c r="H18" s="352">
        <f t="shared" si="1"/>
        <v>9.2</v>
      </c>
      <c r="I18" s="18"/>
      <c r="J18" s="355"/>
      <c r="K18" s="31"/>
    </row>
    <row r="19" ht="14.25" customHeight="1">
      <c r="A19" s="356"/>
      <c r="B19" s="323"/>
      <c r="C19" s="23"/>
      <c r="D19" s="23"/>
      <c r="E19" s="23"/>
      <c r="F19" s="71"/>
      <c r="G19" s="70"/>
      <c r="H19" s="352">
        <f t="shared" ref="H19:H24" si="2">C19*D19</f>
        <v>0</v>
      </c>
      <c r="I19" s="18"/>
      <c r="J19" s="355"/>
      <c r="K19" s="31"/>
    </row>
    <row r="20" ht="14.25" customHeight="1">
      <c r="A20" s="357"/>
      <c r="B20" s="33"/>
      <c r="C20" s="71"/>
      <c r="D20" s="71"/>
      <c r="E20" s="71"/>
      <c r="F20" s="71"/>
      <c r="G20" s="70"/>
      <c r="H20" s="352">
        <f t="shared" si="2"/>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17.4</v>
      </c>
      <c r="I25" s="78"/>
      <c r="J25" s="363"/>
      <c r="K25" s="320"/>
    </row>
    <row r="26" ht="30.0" customHeight="1">
      <c r="A26" s="358" t="s">
        <v>285</v>
      </c>
      <c r="B26" s="270"/>
      <c r="C26" s="270"/>
      <c r="D26" s="271"/>
      <c r="E26" s="364"/>
      <c r="F26" s="360" t="s">
        <v>286</v>
      </c>
      <c r="G26" s="361"/>
      <c r="H26" s="365">
        <f>$H$25*$E$25</f>
        <v>34.8</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6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11.6</v>
      </c>
      <c r="C14" s="331" t="s">
        <v>270</v>
      </c>
      <c r="D14" s="332" t="str">
        <f>VLOOKUP(B14,'ACTA 02 PARCIAL'!B16:I95,2,FALSE)</f>
        <v>Suministro, transporte y colocación de ruana en lámina galvanizada calibre 26, desarrollo 0.33m. Incluye pintura anticorrosiva a base de aceite, pestaña de 5 cm, y todos los elementos necesarios para su correcta construcción. Según diseño de cubierta.</v>
      </c>
      <c r="E14" s="333"/>
      <c r="F14" s="333"/>
      <c r="G14" s="306"/>
      <c r="H14" s="334" t="s">
        <v>271</v>
      </c>
      <c r="I14" s="335">
        <f>VLOOKUP(B14,'ACTA 02 PARCIAL'!B16:I95,4,FALSE)</f>
        <v>7.72</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49" t="s">
        <v>417</v>
      </c>
      <c r="B17" s="18"/>
      <c r="C17" s="350">
        <v>7.72</v>
      </c>
      <c r="D17" s="350"/>
      <c r="E17" s="350"/>
      <c r="F17" s="350"/>
      <c r="G17" s="351"/>
      <c r="H17" s="352">
        <f t="shared" ref="H17:H18" si="1">C17</f>
        <v>7.72</v>
      </c>
      <c r="I17" s="18"/>
      <c r="J17" s="353"/>
      <c r="K17" s="16"/>
    </row>
    <row r="18" ht="14.25" customHeight="1">
      <c r="A18" s="354"/>
      <c r="B18" s="33"/>
      <c r="C18" s="350"/>
      <c r="D18" s="350"/>
      <c r="E18" s="350"/>
      <c r="F18" s="71"/>
      <c r="G18" s="70"/>
      <c r="H18" s="352" t="str">
        <f t="shared" si="1"/>
        <v/>
      </c>
      <c r="I18" s="18"/>
      <c r="J18" s="355"/>
      <c r="K18" s="31"/>
    </row>
    <row r="19" ht="14.25" customHeight="1">
      <c r="A19" s="356"/>
      <c r="B19" s="323"/>
      <c r="C19" s="23"/>
      <c r="D19" s="23"/>
      <c r="E19" s="23"/>
      <c r="F19" s="71"/>
      <c r="G19" s="70"/>
      <c r="H19" s="352">
        <f t="shared" ref="H19:H24" si="2">C19*D19</f>
        <v>0</v>
      </c>
      <c r="I19" s="18"/>
      <c r="J19" s="355"/>
      <c r="K19" s="31"/>
    </row>
    <row r="20" ht="14.25" customHeight="1">
      <c r="A20" s="357"/>
      <c r="B20" s="33"/>
      <c r="C20" s="71"/>
      <c r="D20" s="71"/>
      <c r="E20" s="71"/>
      <c r="F20" s="71"/>
      <c r="G20" s="70"/>
      <c r="H20" s="352">
        <f t="shared" si="2"/>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7.72</v>
      </c>
      <c r="I25" s="78"/>
      <c r="J25" s="363"/>
      <c r="K25" s="320"/>
    </row>
    <row r="26" ht="30.0" customHeight="1">
      <c r="A26" s="358" t="s">
        <v>285</v>
      </c>
      <c r="B26" s="270"/>
      <c r="C26" s="270"/>
      <c r="D26" s="271"/>
      <c r="E26" s="364"/>
      <c r="F26" s="360" t="s">
        <v>286</v>
      </c>
      <c r="G26" s="361"/>
      <c r="H26" s="365">
        <f>$H$25*$E$25</f>
        <v>15.44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6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11.7</v>
      </c>
      <c r="C14" s="331" t="s">
        <v>270</v>
      </c>
      <c r="D14" s="332" t="str">
        <f>VLOOKUP(B14,'ACTA 02 PARCIAL'!B16:I95,2,FALSE)</f>
        <v>Suministro, transporte e instalación de bajante de aguas lluvias PVC-ALL 2". Incluye todo lo requerido para su correcta instalación como codos, soportes y demás elementos necesarios.</v>
      </c>
      <c r="E14" s="333"/>
      <c r="F14" s="333"/>
      <c r="G14" s="306"/>
      <c r="H14" s="334" t="s">
        <v>271</v>
      </c>
      <c r="I14" s="335">
        <f>VLOOKUP(B14,'ACTA 02 PARCIAL'!B16:I95,4,FALSE)</f>
        <v>6.6</v>
      </c>
      <c r="J14" s="336" t="s">
        <v>272</v>
      </c>
      <c r="K14" s="337" t="str">
        <f>VLOOKUP(B14,'ACTA 02 PARCIAL'!B16:I95,3,FALSE)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418</v>
      </c>
      <c r="B17" s="33"/>
      <c r="C17" s="350">
        <v>2.5</v>
      </c>
      <c r="D17" s="350"/>
      <c r="E17" s="350"/>
      <c r="F17" s="350">
        <v>2.0</v>
      </c>
      <c r="G17" s="351"/>
      <c r="H17" s="352">
        <f t="shared" ref="H17:H18" si="1">C17*F17</f>
        <v>5</v>
      </c>
      <c r="I17" s="18"/>
      <c r="J17" s="353"/>
      <c r="K17" s="16"/>
    </row>
    <row r="18" ht="14.25" customHeight="1">
      <c r="A18" s="400" t="s">
        <v>419</v>
      </c>
      <c r="B18" s="33"/>
      <c r="C18" s="350">
        <v>2.5</v>
      </c>
      <c r="D18" s="350"/>
      <c r="E18" s="350"/>
      <c r="F18" s="71">
        <v>1.0</v>
      </c>
      <c r="G18" s="70"/>
      <c r="H18" s="352">
        <f t="shared" si="1"/>
        <v>2.5</v>
      </c>
      <c r="I18" s="18"/>
      <c r="J18" s="355"/>
      <c r="K18" s="31"/>
    </row>
    <row r="19" ht="14.25" customHeight="1">
      <c r="A19" s="356"/>
      <c r="B19" s="323"/>
      <c r="C19" s="23"/>
      <c r="D19" s="23"/>
      <c r="E19" s="23"/>
      <c r="F19" s="71"/>
      <c r="G19" s="70"/>
      <c r="H19" s="352">
        <f t="shared" ref="H19:H24" si="2">C19*D19</f>
        <v>0</v>
      </c>
      <c r="I19" s="18"/>
      <c r="J19" s="355"/>
      <c r="K19" s="31"/>
    </row>
    <row r="20" ht="14.25" customHeight="1">
      <c r="A20" s="357"/>
      <c r="B20" s="33"/>
      <c r="C20" s="71"/>
      <c r="D20" s="71"/>
      <c r="E20" s="71"/>
      <c r="F20" s="71"/>
      <c r="G20" s="70"/>
      <c r="H20" s="352">
        <f t="shared" si="2"/>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7.5</v>
      </c>
      <c r="I25" s="78"/>
      <c r="J25" s="363"/>
      <c r="K25" s="320"/>
    </row>
    <row r="26" ht="30.0" customHeight="1">
      <c r="A26" s="358" t="s">
        <v>285</v>
      </c>
      <c r="B26" s="270"/>
      <c r="C26" s="270"/>
      <c r="D26" s="271"/>
      <c r="E26" s="364"/>
      <c r="F26" s="360" t="s">
        <v>286</v>
      </c>
      <c r="G26" s="361"/>
      <c r="H26" s="365">
        <f>$H$25*$E$25</f>
        <v>15</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6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1.43"/>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v>11.8</v>
      </c>
      <c r="C14" s="331" t="s">
        <v>270</v>
      </c>
      <c r="D14" s="332" t="str">
        <f>VLOOKUP(B14,'ACTA 02 PARCIAL'!B16:I95,2,FALSE)</f>
        <v>Sistema de aprovechamiento de agua lluvia según diseño. Incluye tanque de polietileno de 500l, tubería PVC-Px2", Tubería PVC-Px1", válvula de bola PVC-P 2", codos PVC-P 90°X 2", codos PVC-P 90°X 1", Tee PVC-P 90°X 2", Tee PVC-P 90°X 1", unión universal PVC-P X 2", unión universal PVC-P X 1", soporte metálico, llave boca manguera para lavadero y llave boca manguera para poceta.</v>
      </c>
      <c r="E14" s="333"/>
      <c r="F14" s="333"/>
      <c r="G14" s="306"/>
      <c r="H14" s="334" t="s">
        <v>271</v>
      </c>
      <c r="I14" s="335">
        <f>VLOOKUP(B14,'ACTA 02 PARCIAL'!B16:I95,4,FALSE)</f>
        <v>1</v>
      </c>
      <c r="J14" s="336" t="s">
        <v>272</v>
      </c>
      <c r="K14" s="337" t="str">
        <f>VLOOKUP(B14,'ACTA 02 PARCIAL'!B16:I95,3,FALSE)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400" t="s">
        <v>420</v>
      </c>
      <c r="B17" s="33"/>
      <c r="C17" s="350"/>
      <c r="D17" s="350"/>
      <c r="E17" s="350"/>
      <c r="F17" s="350">
        <v>1.0</v>
      </c>
      <c r="G17" s="351"/>
      <c r="H17" s="352">
        <v>1.0</v>
      </c>
      <c r="I17" s="18"/>
      <c r="J17" s="353"/>
      <c r="K17" s="16"/>
    </row>
    <row r="18" ht="14.25" customHeight="1">
      <c r="A18" s="400"/>
      <c r="B18" s="33"/>
      <c r="C18" s="350"/>
      <c r="D18" s="350"/>
      <c r="E18" s="350"/>
      <c r="F18" s="71"/>
      <c r="G18" s="70"/>
      <c r="H18" s="352">
        <f>C18*F18</f>
        <v>0</v>
      </c>
      <c r="I18" s="18"/>
      <c r="J18" s="355"/>
      <c r="K18" s="31"/>
    </row>
    <row r="19" ht="14.25" customHeight="1">
      <c r="A19" s="356"/>
      <c r="B19" s="323"/>
      <c r="C19" s="23"/>
      <c r="D19" s="23"/>
      <c r="E19" s="23"/>
      <c r="F19" s="71"/>
      <c r="G19" s="70"/>
      <c r="H19" s="352">
        <f t="shared" ref="H19:H24" si="1">C19*D19</f>
        <v>0</v>
      </c>
      <c r="I19" s="18"/>
      <c r="J19" s="355"/>
      <c r="K19" s="31"/>
    </row>
    <row r="20" ht="14.25" customHeight="1">
      <c r="A20" s="357"/>
      <c r="B20" s="33"/>
      <c r="C20" s="71"/>
      <c r="D20" s="71"/>
      <c r="E20" s="71"/>
      <c r="F20" s="71"/>
      <c r="G20" s="70"/>
      <c r="H20" s="352">
        <f t="shared" si="1"/>
        <v>0</v>
      </c>
      <c r="I20" s="18"/>
      <c r="J20" s="355"/>
      <c r="K20" s="31"/>
    </row>
    <row r="21" ht="14.25" customHeight="1">
      <c r="A21" s="357"/>
      <c r="B21" s="33"/>
      <c r="C21" s="71"/>
      <c r="D21" s="71"/>
      <c r="E21" s="71"/>
      <c r="F21" s="71"/>
      <c r="G21" s="70"/>
      <c r="H21" s="352">
        <f t="shared" si="1"/>
        <v>0</v>
      </c>
      <c r="I21" s="18"/>
      <c r="J21" s="355"/>
      <c r="K21" s="31"/>
    </row>
    <row r="22" ht="14.25" customHeight="1">
      <c r="A22" s="357"/>
      <c r="B22" s="33"/>
      <c r="C22" s="71"/>
      <c r="D22" s="71"/>
      <c r="E22" s="71"/>
      <c r="F22" s="71"/>
      <c r="G22" s="70"/>
      <c r="H22" s="352">
        <f t="shared" si="1"/>
        <v>0</v>
      </c>
      <c r="I22" s="18"/>
      <c r="J22" s="355"/>
      <c r="K22" s="31"/>
    </row>
    <row r="23" ht="14.25" customHeight="1">
      <c r="A23" s="357"/>
      <c r="B23" s="33"/>
      <c r="C23" s="71"/>
      <c r="D23" s="71"/>
      <c r="E23" s="71"/>
      <c r="F23" s="71"/>
      <c r="G23" s="70"/>
      <c r="H23" s="352">
        <f t="shared" si="1"/>
        <v>0</v>
      </c>
      <c r="I23" s="18"/>
      <c r="J23" s="355"/>
      <c r="K23" s="31"/>
    </row>
    <row r="24" ht="14.25" customHeight="1">
      <c r="A24" s="357"/>
      <c r="B24" s="33"/>
      <c r="C24" s="71"/>
      <c r="D24" s="71"/>
      <c r="E24" s="71"/>
      <c r="F24" s="71"/>
      <c r="G24" s="70"/>
      <c r="H24" s="352">
        <f t="shared" si="1"/>
        <v>0</v>
      </c>
      <c r="I24" s="18"/>
      <c r="J24" s="355"/>
      <c r="K24" s="31"/>
    </row>
    <row r="25" ht="14.25" customHeight="1">
      <c r="A25" s="358" t="s">
        <v>283</v>
      </c>
      <c r="B25" s="270"/>
      <c r="C25" s="270"/>
      <c r="D25" s="271"/>
      <c r="E25" s="359">
        <v>2.0</v>
      </c>
      <c r="F25" s="360" t="s">
        <v>284</v>
      </c>
      <c r="G25" s="361"/>
      <c r="H25" s="362">
        <f>ROUND(SUM(H17:I24),2)</f>
        <v>1</v>
      </c>
      <c r="I25" s="78"/>
      <c r="J25" s="363"/>
      <c r="K25" s="320"/>
    </row>
    <row r="26" ht="30.0" customHeight="1">
      <c r="A26" s="358" t="s">
        <v>285</v>
      </c>
      <c r="B26" s="270"/>
      <c r="C26" s="270"/>
      <c r="D26" s="271"/>
      <c r="E26" s="364"/>
      <c r="F26" s="360" t="s">
        <v>286</v>
      </c>
      <c r="G26" s="361"/>
      <c r="H26" s="365">
        <f>$H$25*$E$25</f>
        <v>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6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145</v>
      </c>
      <c r="C14" s="331" t="s">
        <v>270</v>
      </c>
      <c r="D14" s="332" t="str">
        <f>VLOOKUP(B14,'ACTA 02 PARCIAL'!B16:I161,2,FALSE)</f>
        <v>Suministro, transporte e instalación de correa en madera abarco chanú inmunizado de sección 2"x4". Incluye anclajes y todo lo necesario para su correcto funcionamiento.</v>
      </c>
      <c r="E14" s="333"/>
      <c r="F14" s="333"/>
      <c r="G14" s="306"/>
      <c r="H14" s="334" t="s">
        <v>271</v>
      </c>
      <c r="I14" s="335">
        <f>VLOOKUP(B14,'ACTA 02 PARCIAL'!B16:I161,4,FALSE)</f>
        <v>73.2</v>
      </c>
      <c r="J14" s="336" t="s">
        <v>272</v>
      </c>
      <c r="K14" s="337" t="str">
        <f>VLOOKUP(B14,'ACTA 02 PARCIAL'!B16:I161,3,FALSE)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49" t="s">
        <v>280</v>
      </c>
      <c r="B17" s="18"/>
      <c r="C17" s="350">
        <v>8.2</v>
      </c>
      <c r="D17" s="350"/>
      <c r="E17" s="350"/>
      <c r="F17" s="350">
        <v>4.0</v>
      </c>
      <c r="G17" s="351"/>
      <c r="H17" s="352">
        <f t="shared" ref="H17:H19" si="1">C17*F17</f>
        <v>32.8</v>
      </c>
      <c r="I17" s="18"/>
      <c r="J17" s="353"/>
      <c r="K17" s="16"/>
    </row>
    <row r="18" ht="14.25" customHeight="1">
      <c r="A18" s="354" t="s">
        <v>281</v>
      </c>
      <c r="B18" s="33"/>
      <c r="C18" s="350">
        <v>9.2</v>
      </c>
      <c r="D18" s="350"/>
      <c r="E18" s="350"/>
      <c r="F18" s="71">
        <v>4.0</v>
      </c>
      <c r="G18" s="70"/>
      <c r="H18" s="352">
        <f t="shared" si="1"/>
        <v>36.8</v>
      </c>
      <c r="I18" s="18"/>
      <c r="J18" s="355"/>
      <c r="K18" s="31"/>
    </row>
    <row r="19" ht="14.25" customHeight="1">
      <c r="A19" s="356" t="s">
        <v>421</v>
      </c>
      <c r="B19" s="323"/>
      <c r="C19" s="23">
        <v>3.6</v>
      </c>
      <c r="D19" s="23"/>
      <c r="E19" s="23"/>
      <c r="F19" s="71">
        <v>1.0</v>
      </c>
      <c r="G19" s="70"/>
      <c r="H19" s="352">
        <f t="shared" si="1"/>
        <v>3.6</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73.2</v>
      </c>
      <c r="I25" s="78"/>
      <c r="J25" s="363"/>
      <c r="K25" s="320"/>
    </row>
    <row r="26" ht="30.0" customHeight="1">
      <c r="A26" s="358" t="s">
        <v>285</v>
      </c>
      <c r="B26" s="270"/>
      <c r="C26" s="270"/>
      <c r="D26" s="271"/>
      <c r="E26" s="364"/>
      <c r="F26" s="360" t="s">
        <v>286</v>
      </c>
      <c r="G26" s="361"/>
      <c r="H26" s="365">
        <f>$H$25*$E$25</f>
        <v>146.4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6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147</v>
      </c>
      <c r="C14" s="331" t="s">
        <v>270</v>
      </c>
      <c r="D14" s="332" t="str">
        <f>VLOOKUP(B14,'ACTA 02 PARCIAL'!B16:I161,2,FALSE)</f>
        <v>Suminsitro, transporte e instalación de alfarda en madera abarco chanú inmunizado de sección 4"x6". Incluye anclajes y todo lo necesario para su correcto funcionamiento.</v>
      </c>
      <c r="E14" s="333"/>
      <c r="F14" s="333"/>
      <c r="G14" s="306"/>
      <c r="H14" s="334" t="s">
        <v>271</v>
      </c>
      <c r="I14" s="335">
        <f>VLOOKUP(B14,'ACTA 02 PARCIAL'!B16:I161,4,FALSE)</f>
        <v>4.6</v>
      </c>
      <c r="J14" s="336" t="s">
        <v>272</v>
      </c>
      <c r="K14" s="337" t="str">
        <f>VLOOKUP(B14,'ACTA 02 PARCIAL'!B16:I161,3,FALSE)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281</v>
      </c>
      <c r="B17" s="33"/>
      <c r="C17" s="350">
        <v>4.6</v>
      </c>
      <c r="D17" s="350"/>
      <c r="E17" s="350"/>
      <c r="F17" s="350">
        <v>1.0</v>
      </c>
      <c r="G17" s="351"/>
      <c r="H17" s="352">
        <f t="shared" ref="H17:H19" si="1">C17*F17</f>
        <v>4.6</v>
      </c>
      <c r="I17" s="18"/>
      <c r="J17" s="353"/>
      <c r="K17" s="16"/>
    </row>
    <row r="18" ht="14.25" customHeight="1">
      <c r="A18" s="354"/>
      <c r="B18" s="33"/>
      <c r="C18" s="350"/>
      <c r="D18" s="350"/>
      <c r="E18" s="350"/>
      <c r="F18" s="71"/>
      <c r="G18" s="70"/>
      <c r="H18" s="352">
        <f t="shared" si="1"/>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4.6</v>
      </c>
      <c r="I25" s="78"/>
      <c r="J25" s="363"/>
      <c r="K25" s="320"/>
    </row>
    <row r="26" ht="30.0" customHeight="1">
      <c r="A26" s="358" t="s">
        <v>285</v>
      </c>
      <c r="B26" s="270"/>
      <c r="C26" s="270"/>
      <c r="D26" s="271"/>
      <c r="E26" s="364"/>
      <c r="F26" s="360" t="s">
        <v>286</v>
      </c>
      <c r="G26" s="361"/>
      <c r="H26" s="365">
        <f>$H$25*$E$25</f>
        <v>9.2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6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149</v>
      </c>
      <c r="C14" s="331" t="s">
        <v>270</v>
      </c>
      <c r="D14" s="332" t="str">
        <f>VLOOKUP(B14,'ACTA 02 PARCIAL'!B16:I161,2,FALSE)</f>
        <v>Suministro, transporte e instalacion de para lo columna en madera abarco chanú inmunizado de seccion 4"x4". Incluye anclajes y todo lo necesario para su correcto funcionamiento</v>
      </c>
      <c r="E14" s="333"/>
      <c r="F14" s="333"/>
      <c r="G14" s="306"/>
      <c r="H14" s="334" t="s">
        <v>271</v>
      </c>
      <c r="I14" s="335">
        <f>VLOOKUP(B14,'ACTA 02 PARCIAL'!B16:I161,4,FALSE)</f>
        <v>2.5</v>
      </c>
      <c r="J14" s="336" t="s">
        <v>272</v>
      </c>
      <c r="K14" s="337" t="str">
        <f>VLOOKUP(B14,'ACTA 02 PARCIAL'!B16:I161,3,FALSE)</f>
        <v>m</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421</v>
      </c>
      <c r="B17" s="33"/>
      <c r="C17" s="350">
        <v>2.5</v>
      </c>
      <c r="D17" s="350"/>
      <c r="E17" s="350"/>
      <c r="F17" s="350">
        <v>1.0</v>
      </c>
      <c r="G17" s="351"/>
      <c r="H17" s="352">
        <f t="shared" ref="H17:H19" si="1">C17*F17</f>
        <v>2.5</v>
      </c>
      <c r="I17" s="18"/>
      <c r="J17" s="353"/>
      <c r="K17" s="16"/>
    </row>
    <row r="18" ht="14.25" customHeight="1">
      <c r="A18" s="354"/>
      <c r="B18" s="33"/>
      <c r="C18" s="350"/>
      <c r="D18" s="350"/>
      <c r="E18" s="350"/>
      <c r="F18" s="71"/>
      <c r="G18" s="70"/>
      <c r="H18" s="352">
        <f t="shared" si="1"/>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2.0</v>
      </c>
      <c r="F25" s="360" t="s">
        <v>284</v>
      </c>
      <c r="G25" s="361"/>
      <c r="H25" s="362">
        <f>ROUND(SUM(H17:I24),2)</f>
        <v>2.5</v>
      </c>
      <c r="I25" s="78"/>
      <c r="J25" s="363"/>
      <c r="K25" s="320"/>
    </row>
    <row r="26" ht="30.0" customHeight="1">
      <c r="A26" s="358" t="s">
        <v>285</v>
      </c>
      <c r="B26" s="270"/>
      <c r="C26" s="270"/>
      <c r="D26" s="271"/>
      <c r="E26" s="364"/>
      <c r="F26" s="360" t="s">
        <v>286</v>
      </c>
      <c r="G26" s="361"/>
      <c r="H26" s="365">
        <f>$H$25*$E$25</f>
        <v>5</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7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157</v>
      </c>
      <c r="C14" s="331" t="s">
        <v>270</v>
      </c>
      <c r="D14" s="332" t="str">
        <f>VLOOKUP(B14,'ACTA 02 PARCIAL'!B16:I161,2,FALSE)</f>
        <v>Caneca de 55 galones</v>
      </c>
      <c r="E14" s="333"/>
      <c r="F14" s="333"/>
      <c r="G14" s="306"/>
      <c r="H14" s="334" t="s">
        <v>422</v>
      </c>
      <c r="I14" s="423">
        <f>VLOOKUP(B14,'ACTA 02 PARCIAL'!B16:I161,4,FALSE)</f>
        <v>5</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5.0</v>
      </c>
      <c r="G17" s="351"/>
      <c r="H17" s="352">
        <f>F17</f>
        <v>5</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5</v>
      </c>
      <c r="I26" s="366"/>
      <c r="J26" s="367"/>
      <c r="K26" s="367"/>
    </row>
    <row r="27" ht="14.25" customHeight="1">
      <c r="A27" s="368" t="s">
        <v>287</v>
      </c>
      <c r="B27" s="270"/>
      <c r="C27" s="270"/>
      <c r="D27" s="270"/>
      <c r="E27" s="270"/>
      <c r="F27" s="270"/>
      <c r="G27" s="270"/>
      <c r="H27" s="270"/>
      <c r="I27" s="270"/>
      <c r="J27" s="270"/>
      <c r="K27" s="369"/>
    </row>
    <row r="28" ht="180.75" customHeight="1">
      <c r="A28" s="370" t="s">
        <v>424</v>
      </c>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7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159</v>
      </c>
      <c r="C14" s="331" t="s">
        <v>270</v>
      </c>
      <c r="D14" s="332" t="str">
        <f>VLOOKUP(B14,'ACTA 02 PARCIAL'!B16:I161,2,FALSE)</f>
        <v>Bolsa plástica negra 110x130 cm PAQ. X 10 UND.</v>
      </c>
      <c r="E14" s="333"/>
      <c r="F14" s="333"/>
      <c r="G14" s="306"/>
      <c r="H14" s="334" t="s">
        <v>422</v>
      </c>
      <c r="I14" s="423">
        <f>VLOOKUP(B14,'ACTA 02 PARCIAL'!B16:I161,4,FALSE)</f>
        <v>40</v>
      </c>
      <c r="J14" s="336" t="s">
        <v>272</v>
      </c>
      <c r="K14" s="337" t="str">
        <f>VLOOKUP(B14,'ACTA 02 PARCIAL'!B16:I161,3,FALSE)</f>
        <v>Paq</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40.0</v>
      </c>
      <c r="G17" s="351"/>
      <c r="H17" s="352">
        <f>F17</f>
        <v>40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40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7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162</v>
      </c>
      <c r="C14" s="331" t="s">
        <v>270</v>
      </c>
      <c r="D14" s="332" t="str">
        <f>VLOOKUP(B14,'ACTA 02 PARCIAL'!B16:I161,2,FALSE)</f>
        <v>Bolsa plástica blanca 60x80 cm PAQ. X 10 UND.</v>
      </c>
      <c r="E14" s="333"/>
      <c r="F14" s="333"/>
      <c r="G14" s="306"/>
      <c r="H14" s="334" t="s">
        <v>422</v>
      </c>
      <c r="I14" s="423">
        <f>VLOOKUP(B14,'ACTA 02 PARCIAL'!B16:I161,4,FALSE)</f>
        <v>20</v>
      </c>
      <c r="J14" s="336" t="s">
        <v>272</v>
      </c>
      <c r="K14" s="337" t="str">
        <f>VLOOKUP(B14,'ACTA 02 PARCIAL'!B16:I161,3,FALSE)</f>
        <v>Paq</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20.0</v>
      </c>
      <c r="G17" s="351"/>
      <c r="H17" s="352">
        <f>F17</f>
        <v>20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20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7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164</v>
      </c>
      <c r="C14" s="331" t="s">
        <v>270</v>
      </c>
      <c r="D14" s="332" t="str">
        <f>VLOOKUP(B14,'ACTA 02 PARCIAL'!B16:I161,2,FALSE)</f>
        <v>Recipiente plástico hermético 53 L Tapa Vaivén ROJA</v>
      </c>
      <c r="E14" s="333"/>
      <c r="F14" s="333"/>
      <c r="G14" s="306"/>
      <c r="H14" s="334" t="s">
        <v>422</v>
      </c>
      <c r="I14" s="423">
        <f>VLOOKUP(B14,'ACTA 02 PARCIAL'!B16:I161,4,FALSE)</f>
        <v>3</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0.0</v>
      </c>
      <c r="G17" s="351"/>
      <c r="H17" s="352">
        <f>F17</f>
        <v>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7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166</v>
      </c>
      <c r="C14" s="331" t="s">
        <v>270</v>
      </c>
      <c r="D14" s="332" t="str">
        <f>VLOOKUP(B14,'ACTA 02 PARCIAL'!B16:I161,2,FALSE)</f>
        <v>Bolsa plástica color rojo 70X100cm PAQ. X 6 UND.</v>
      </c>
      <c r="E14" s="333"/>
      <c r="F14" s="333"/>
      <c r="G14" s="306"/>
      <c r="H14" s="334" t="s">
        <v>422</v>
      </c>
      <c r="I14" s="423">
        <f>VLOOKUP(B14,'ACTA 02 PARCIAL'!B16:I161,4,FALSE)</f>
        <v>15</v>
      </c>
      <c r="J14" s="336" t="s">
        <v>272</v>
      </c>
      <c r="K14" s="337" t="str">
        <f>VLOOKUP(B14,'ACTA 02 PARCIAL'!B16:I161,3,FALSE)</f>
        <v>Paq</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0.0</v>
      </c>
      <c r="G17" s="351"/>
      <c r="H17" s="352">
        <f>F17</f>
        <v>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7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168</v>
      </c>
      <c r="C14" s="331" t="s">
        <v>270</v>
      </c>
      <c r="D14" s="332" t="str">
        <f>VLOOKUP(B14,'ACTA 02 PARCIAL'!B16:I161,2,FALSE)</f>
        <v>Sacos o lonas de fibra X 12</v>
      </c>
      <c r="E14" s="333"/>
      <c r="F14" s="333"/>
      <c r="G14" s="306"/>
      <c r="H14" s="334" t="s">
        <v>422</v>
      </c>
      <c r="I14" s="423">
        <f>VLOOKUP(B14,'ACTA 02 PARCIAL'!B16:I161,4,FALSE)</f>
        <v>20</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20.0</v>
      </c>
      <c r="G17" s="351"/>
      <c r="H17" s="352">
        <f>F17</f>
        <v>20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20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7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170</v>
      </c>
      <c r="C14" s="331" t="s">
        <v>270</v>
      </c>
      <c r="D14" s="332" t="str">
        <f>VLOOKUP(B14,'ACTA 02 PARCIAL'!B16:I161,2,FALSE)</f>
        <v>Recolección y disposición final de RCD por la empresa gestora autorizada por la Autoridad Ambiental competente</v>
      </c>
      <c r="E14" s="333"/>
      <c r="F14" s="333"/>
      <c r="G14" s="306"/>
      <c r="H14" s="334" t="s">
        <v>422</v>
      </c>
      <c r="I14" s="423">
        <f>VLOOKUP(B14,'ACTA 02 PARCIAL'!B16:I161,4,FALSE)</f>
        <v>10</v>
      </c>
      <c r="J14" s="336" t="s">
        <v>272</v>
      </c>
      <c r="K14" s="337" t="str">
        <f>VLOOKUP(B14,'ACTA 02 PARCIAL'!B16:I161,3,FALSE)</f>
        <v>vje</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10.0</v>
      </c>
      <c r="G17" s="351"/>
      <c r="H17" s="352">
        <f>F17</f>
        <v>10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7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173</v>
      </c>
      <c r="C14" s="331" t="s">
        <v>270</v>
      </c>
      <c r="D14" s="332" t="str">
        <f>VLOOKUP(B14,'ACTA 02 PARCIAL'!B16:I161,2,FALSE)</f>
        <v>Recolección y disposición final de residuos peligrosos por la empresa gestora autorizada por la Autoridad Ambiental competente</v>
      </c>
      <c r="E14" s="333"/>
      <c r="F14" s="333"/>
      <c r="G14" s="306"/>
      <c r="H14" s="334" t="s">
        <v>422</v>
      </c>
      <c r="I14" s="423">
        <f>VLOOKUP(B14,'ACTA 02 PARCIAL'!B16:I161,4,FALSE)</f>
        <v>20</v>
      </c>
      <c r="J14" s="336" t="s">
        <v>272</v>
      </c>
      <c r="K14" s="337" t="str">
        <f>VLOOKUP(B14,'ACTA 02 PARCIAL'!B16:I161,3,FALSE)</f>
        <v>kg</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20.0</v>
      </c>
      <c r="G17" s="351"/>
      <c r="H17" s="352">
        <f>F17</f>
        <v>20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20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7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177</v>
      </c>
      <c r="C14" s="331" t="s">
        <v>270</v>
      </c>
      <c r="D14" s="332" t="str">
        <f>VLOOKUP(B14,'ACTA 02 PARCIAL'!B16:I161,2,FALSE)</f>
        <v>Plástico o lona impermeable</v>
      </c>
      <c r="E14" s="333"/>
      <c r="F14" s="333"/>
      <c r="G14" s="306"/>
      <c r="H14" s="334" t="s">
        <v>422</v>
      </c>
      <c r="I14" s="423">
        <f>VLOOKUP(B14,'ACTA 02 PARCIAL'!B16:I161,4,FALSE)</f>
        <v>340</v>
      </c>
      <c r="J14" s="336" t="s">
        <v>272</v>
      </c>
      <c r="K14" s="337" t="str">
        <f>VLOOKUP(B14,'ACTA 02 PARCIAL'!B16:I161,3,FALSE)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340.0</v>
      </c>
      <c r="G17" s="351"/>
      <c r="H17" s="352">
        <f>F17</f>
        <v>340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340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7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181</v>
      </c>
      <c r="C14" s="331" t="s">
        <v>270</v>
      </c>
      <c r="D14" s="332" t="str">
        <f>VLOOKUP(B14,'ACTA 02 PARCIAL'!B16:I161,2,FALSE)</f>
        <v>Plástico o lona impermeable</v>
      </c>
      <c r="E14" s="333"/>
      <c r="F14" s="333"/>
      <c r="G14" s="306"/>
      <c r="H14" s="334" t="s">
        <v>422</v>
      </c>
      <c r="I14" s="423">
        <f>VLOOKUP(B14,'ACTA 02 PARCIAL'!B16:I161,4,FALSE)</f>
        <v>170</v>
      </c>
      <c r="J14" s="336" t="s">
        <v>272</v>
      </c>
      <c r="K14" s="337" t="str">
        <f>VLOOKUP(B14,'ACTA 02 PARCIAL'!B16:I161,3,FALSE)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170.0</v>
      </c>
      <c r="G17" s="351"/>
      <c r="H17" s="352">
        <f>F17</f>
        <v>170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170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8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184</v>
      </c>
      <c r="C14" s="331" t="s">
        <v>270</v>
      </c>
      <c r="D14" s="332" t="str">
        <f>VLOOKUP(B14,'ACTA 02 PARCIAL'!B16:I161,2,FALSE)</f>
        <v>Plástico o lona impermeable</v>
      </c>
      <c r="E14" s="333"/>
      <c r="F14" s="333"/>
      <c r="G14" s="306"/>
      <c r="H14" s="334" t="s">
        <v>422</v>
      </c>
      <c r="I14" s="423">
        <f>VLOOKUP(B14,'ACTA 02 PARCIAL'!B16:I161,4,FALSE)</f>
        <v>170</v>
      </c>
      <c r="J14" s="336" t="s">
        <v>272</v>
      </c>
      <c r="K14" s="337" t="str">
        <f>VLOOKUP(B14,'ACTA 02 PARCIAL'!B16:I161,3,FALSE)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170.0</v>
      </c>
      <c r="G17" s="351"/>
      <c r="H17" s="352">
        <f>F17</f>
        <v>170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170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8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185</v>
      </c>
      <c r="C14" s="331" t="s">
        <v>270</v>
      </c>
      <c r="D14" s="332" t="str">
        <f>VLOOKUP(B14,'ACTA 02 PARCIAL'!B16:I161,2,FALSE)</f>
        <v>Escoba dura</v>
      </c>
      <c r="E14" s="333"/>
      <c r="F14" s="333"/>
      <c r="G14" s="306"/>
      <c r="H14" s="334" t="s">
        <v>422</v>
      </c>
      <c r="I14" s="423">
        <f>VLOOKUP(B14,'ACTA 02 PARCIAL'!B16:I161,4,FALSE)</f>
        <v>20</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20.0</v>
      </c>
      <c r="G17" s="351"/>
      <c r="H17" s="352">
        <f>F17</f>
        <v>20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20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8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187</v>
      </c>
      <c r="C14" s="331" t="s">
        <v>270</v>
      </c>
      <c r="D14" s="332" t="str">
        <f>VLOOKUP(B14,'ACTA 02 PARCIAL'!B16:I161,2,FALSE)</f>
        <v>Recogedor</v>
      </c>
      <c r="E14" s="333"/>
      <c r="F14" s="333"/>
      <c r="G14" s="306"/>
      <c r="H14" s="334" t="s">
        <v>422</v>
      </c>
      <c r="I14" s="423">
        <f>VLOOKUP(B14,'ACTA 02 PARCIAL'!B16:I161,4,FALSE)</f>
        <v>10</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10.0</v>
      </c>
      <c r="G17" s="351"/>
      <c r="H17" s="352">
        <f>F17</f>
        <v>10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8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191</v>
      </c>
      <c r="C14" s="331" t="s">
        <v>270</v>
      </c>
      <c r="D14" s="332" t="str">
        <f>VLOOKUP(B14,'ACTA 02 PARCIAL'!B16:I161,2,FALSE)</f>
        <v>Plástico o lona impermeable</v>
      </c>
      <c r="E14" s="333"/>
      <c r="F14" s="333"/>
      <c r="G14" s="306"/>
      <c r="H14" s="334" t="s">
        <v>422</v>
      </c>
      <c r="I14" s="423">
        <f>VLOOKUP(B14,'ACTA 02 PARCIAL'!B16:I161,4,FALSE)</f>
        <v>340</v>
      </c>
      <c r="J14" s="336" t="s">
        <v>272</v>
      </c>
      <c r="K14" s="337" t="str">
        <f>VLOOKUP(B14,'ACTA 02 PARCIAL'!B16:I161,3,FALSE)</f>
        <v>m2</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340.0</v>
      </c>
      <c r="G17" s="351"/>
      <c r="H17" s="352">
        <f>F17</f>
        <v>340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340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8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194</v>
      </c>
      <c r="C14" s="331" t="s">
        <v>270</v>
      </c>
      <c r="D14" s="332" t="str">
        <f>VLOOKUP(B14,'ACTA 02 PARCIAL'!B16:I161,2,FALSE)</f>
        <v>Capacitación ambiental</v>
      </c>
      <c r="E14" s="333"/>
      <c r="F14" s="333"/>
      <c r="G14" s="306"/>
      <c r="H14" s="334" t="s">
        <v>422</v>
      </c>
      <c r="I14" s="423">
        <f>VLOOKUP(B14,'ACTA 02 PARCIAL'!B16:I161,4,FALSE)</f>
        <v>4</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4.0</v>
      </c>
      <c r="G17" s="351"/>
      <c r="H17" s="352">
        <f>F17</f>
        <v>4</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8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197</v>
      </c>
      <c r="C14" s="331" t="s">
        <v>270</v>
      </c>
      <c r="D14" s="332" t="str">
        <f>VLOOKUP(B14,'ACTA 02 PARCIAL'!B16:I161,2,FALSE)</f>
        <v>Capacitación social</v>
      </c>
      <c r="E14" s="333"/>
      <c r="F14" s="333"/>
      <c r="G14" s="306"/>
      <c r="H14" s="334" t="s">
        <v>422</v>
      </c>
      <c r="I14" s="423">
        <f>VLOOKUP(B14,'ACTA 02 PARCIAL'!B16:I161,4,FALSE)</f>
        <v>4</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4.0</v>
      </c>
      <c r="G17" s="351"/>
      <c r="H17" s="352">
        <f>F17</f>
        <v>4</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8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199</v>
      </c>
      <c r="C14" s="331" t="s">
        <v>270</v>
      </c>
      <c r="D14" s="332" t="str">
        <f>VLOOKUP(B14,'ACTA 02 PARCIAL'!B16:I161,2,FALSE)</f>
        <v>Capacitación sobre lineamientos del Proyecto</v>
      </c>
      <c r="E14" s="333"/>
      <c r="F14" s="333"/>
      <c r="G14" s="306"/>
      <c r="H14" s="334" t="s">
        <v>422</v>
      </c>
      <c r="I14" s="423">
        <f>VLOOKUP(B14,'ACTA 02 PARCIAL'!B16:I161,4,FALSE)</f>
        <v>1</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1.0</v>
      </c>
      <c r="G17" s="351"/>
      <c r="H17" s="352">
        <f>F17</f>
        <v>1</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8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201</v>
      </c>
      <c r="C14" s="331" t="s">
        <v>270</v>
      </c>
      <c r="D14" s="332" t="str">
        <f>VLOOKUP(B14,'ACTA 02 PARCIAL'!B16:I161,2,FALSE)</f>
        <v>Capacitación en salud ocupacional y bioseguridad</v>
      </c>
      <c r="E14" s="333"/>
      <c r="F14" s="333"/>
      <c r="G14" s="306"/>
      <c r="H14" s="334" t="s">
        <v>422</v>
      </c>
      <c r="I14" s="423">
        <f>VLOOKUP(B14,'ACTA 02 PARCIAL'!B16:I161,4,FALSE)</f>
        <v>4</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4.0</v>
      </c>
      <c r="G17" s="351"/>
      <c r="H17" s="352">
        <f>F17</f>
        <v>4</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8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205</v>
      </c>
      <c r="C14" s="331" t="s">
        <v>270</v>
      </c>
      <c r="D14" s="332" t="str">
        <f>VLOOKUP(B14,'ACTA 02 PARCIAL'!B16:I161,2,FALSE)</f>
        <v>Formato de acta de vecindad</v>
      </c>
      <c r="E14" s="333"/>
      <c r="F14" s="333"/>
      <c r="G14" s="306"/>
      <c r="H14" s="334" t="s">
        <v>422</v>
      </c>
      <c r="I14" s="423">
        <f>VLOOKUP(B14,'ACTA 02 PARCIAL'!B16:I161,4,FALSE)</f>
        <v>10</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10.0</v>
      </c>
      <c r="G17" s="351"/>
      <c r="H17" s="352">
        <f>F17</f>
        <v>10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8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207</v>
      </c>
      <c r="C14" s="331" t="s">
        <v>270</v>
      </c>
      <c r="D14" s="332" t="str">
        <f>VLOOKUP(B14,'ACTA 02 PARCIAL'!B16:I161,2,FALSE)</f>
        <v>Formato de atención a la comunidad - PQRS</v>
      </c>
      <c r="E14" s="333"/>
      <c r="F14" s="333"/>
      <c r="G14" s="306"/>
      <c r="H14" s="334" t="s">
        <v>422</v>
      </c>
      <c r="I14" s="423">
        <f>VLOOKUP(B14,'ACTA 02 PARCIAL'!B16:I161,4,FALSE)</f>
        <v>10</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10.0</v>
      </c>
      <c r="G17" s="351"/>
      <c r="H17" s="352">
        <f>F17</f>
        <v>10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9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211</v>
      </c>
      <c r="C14" s="331" t="s">
        <v>270</v>
      </c>
      <c r="D14" s="332" t="str">
        <f>VLOOKUP(B14,'ACTA 02 PARCIAL'!B16:I161,2,FALSE)</f>
        <v>Camilla rígida en polietileno de alta densidad, impermeable, con arnés de seguridad e inmovilizador de cabeza.</v>
      </c>
      <c r="E14" s="333"/>
      <c r="F14" s="333"/>
      <c r="G14" s="306"/>
      <c r="H14" s="334" t="s">
        <v>422</v>
      </c>
      <c r="I14" s="424">
        <f>VLOOKUP(B14,'ACTA 02 PARCIAL'!B16:I161,4,FALSE)</f>
        <v>4</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4.0</v>
      </c>
      <c r="G17" s="351"/>
      <c r="H17" s="352">
        <f>F17</f>
        <v>4</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9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213</v>
      </c>
      <c r="C14" s="331" t="s">
        <v>270</v>
      </c>
      <c r="D14" s="332" t="str">
        <f>VLOOKUP(B14,'ACTA 02 PARCIAL'!B16:I161,2,FALSE)</f>
        <v>Botiquín básico de primeros auxilios</v>
      </c>
      <c r="E14" s="333"/>
      <c r="F14" s="333"/>
      <c r="G14" s="306"/>
      <c r="H14" s="334" t="s">
        <v>422</v>
      </c>
      <c r="I14" s="424">
        <f>VLOOKUP(B14,'ACTA 02 PARCIAL'!B16:I161,4,FALSE)</f>
        <v>4</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4.0</v>
      </c>
      <c r="G17" s="351"/>
      <c r="H17" s="352">
        <f>F17</f>
        <v>4</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9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215</v>
      </c>
      <c r="C14" s="331" t="s">
        <v>270</v>
      </c>
      <c r="D14" s="332" t="str">
        <f>VLOOKUP(B14,'ACTA 02 PARCIAL'!B16:I161,2,FALSE)</f>
        <v>Extintor de 20 lbs ABC (Incluye dos recargas)</v>
      </c>
      <c r="E14" s="333"/>
      <c r="F14" s="333"/>
      <c r="G14" s="306"/>
      <c r="H14" s="334" t="s">
        <v>422</v>
      </c>
      <c r="I14" s="424">
        <f>VLOOKUP(B14,'ACTA 02 PARCIAL'!B16:I161,4,FALSE)</f>
        <v>4</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4.0</v>
      </c>
      <c r="G17" s="351"/>
      <c r="H17" s="352">
        <f>F17</f>
        <v>4</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9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217</v>
      </c>
      <c r="C14" s="331" t="s">
        <v>270</v>
      </c>
      <c r="D14" s="332" t="str">
        <f>VLOOKUP(B14,'ACTA 02 PARCIAL'!B16:I161,2,FALSE)</f>
        <v>Manguera para agua x 50 metros. Incluye boquillas</v>
      </c>
      <c r="E14" s="333"/>
      <c r="F14" s="333"/>
      <c r="G14" s="306"/>
      <c r="H14" s="334" t="s">
        <v>422</v>
      </c>
      <c r="I14" s="424">
        <f>VLOOKUP(B14,'ACTA 02 PARCIAL'!B16:I161,4,FALSE)</f>
        <v>4</v>
      </c>
      <c r="J14" s="336" t="s">
        <v>272</v>
      </c>
      <c r="K14" s="337" t="str">
        <f>VLOOKUP(B14,'ACTA 02 PARCIAL'!B16:I161,3,FALSE)</f>
        <v>un </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4.0</v>
      </c>
      <c r="G17" s="351"/>
      <c r="H17" s="352">
        <f>F17</f>
        <v>4</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9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220</v>
      </c>
      <c r="C14" s="331" t="s">
        <v>270</v>
      </c>
      <c r="D14" s="332" t="str">
        <f>VLOOKUP(B14,'ACTA 02 PARCIAL'!B16:I161,2,FALSE)</f>
        <v>Arnés Premium Dielectrico Rescate Tipo y de 7 Argollas Con Faja Protector Lumbar y Protector Piernas - Sistema Anti Trauma</v>
      </c>
      <c r="E14" s="333"/>
      <c r="F14" s="333"/>
      <c r="G14" s="306"/>
      <c r="H14" s="334" t="s">
        <v>422</v>
      </c>
      <c r="I14" s="424">
        <f>VLOOKUP(B14,'ACTA 02 PARCIAL'!B16:I161,4,FALSE)</f>
        <v>6</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6.0</v>
      </c>
      <c r="G17" s="351"/>
      <c r="H17" s="352">
        <f>F17</f>
        <v>6</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6</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9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224</v>
      </c>
      <c r="C14" s="331" t="s">
        <v>270</v>
      </c>
      <c r="D14" s="332" t="str">
        <f>VLOOKUP(B14,'ACTA 02 PARCIAL'!B16:I161,2,FALSE)</f>
        <v>Señales informativas (aproximación a obra, inicio, fin, carril cerrado,  sendero peatonal).  Tablero rectangular fondo naranja, símbolos y orla negros, lamina galvanizada, calibre 20, altura de 3,50 m.</v>
      </c>
      <c r="E14" s="333"/>
      <c r="F14" s="333"/>
      <c r="G14" s="306"/>
      <c r="H14" s="334" t="s">
        <v>422</v>
      </c>
      <c r="I14" s="423">
        <f>VLOOKUP(B14,'ACTA 02 PARCIAL'!B16:I161,4,FALSE)</f>
        <v>4</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4.0</v>
      </c>
      <c r="G17" s="351"/>
      <c r="H17" s="352">
        <f>F17</f>
        <v>4</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9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226</v>
      </c>
      <c r="C14" s="331" t="s">
        <v>270</v>
      </c>
      <c r="D14" s="332" t="str">
        <f>VLOOKUP(B14,'ACTA 02 PARCIAL'!B16:I161,2,FALSE)</f>
        <v>Señales preventivas (entrada y salida de volquetas, Trabajos en la vía, maquinaria en vía).  En forma de rombo, fondo naranja, color negro para símbolos, tamaño 75 x 90.</v>
      </c>
      <c r="E14" s="333"/>
      <c r="F14" s="333"/>
      <c r="G14" s="306"/>
      <c r="H14" s="334" t="s">
        <v>422</v>
      </c>
      <c r="I14" s="423">
        <f>VLOOKUP(B14,'ACTA 02 PARCIAL'!B16:I161,4,FALSE)</f>
        <v>4</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4.0</v>
      </c>
      <c r="G17" s="351"/>
      <c r="H17" s="352">
        <f>F17</f>
        <v>4</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4</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9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228</v>
      </c>
      <c r="C14" s="331" t="s">
        <v>270</v>
      </c>
      <c r="D14" s="332" t="str">
        <f>VLOOKUP(B14,'ACTA 02 PARCIAL'!B16:I161,2,FALSE)</f>
        <v>Rollo de Cinta de demarcación Peligro X 500m</v>
      </c>
      <c r="E14" s="333"/>
      <c r="F14" s="333"/>
      <c r="G14" s="306"/>
      <c r="H14" s="334" t="s">
        <v>422</v>
      </c>
      <c r="I14" s="423">
        <f>VLOOKUP(B14,'ACTA 02 PARCIAL'!B16:I161,4,FALSE)</f>
        <v>12</v>
      </c>
      <c r="J14" s="336" t="s">
        <v>272</v>
      </c>
      <c r="K14" s="337" t="str">
        <f>VLOOKUP(B14,'ACTA 02 PARCIAL'!B16:I161,3,FALSE)</f>
        <v>Rollo</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12.0</v>
      </c>
      <c r="G17" s="351"/>
      <c r="H17" s="352">
        <f>F17</f>
        <v>12</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12</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9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233</v>
      </c>
      <c r="C14" s="331" t="s">
        <v>270</v>
      </c>
      <c r="D14" s="332" t="str">
        <f>VLOOKUP(B14,'ACTA 02 PARCIAL'!B16:I161,2,FALSE)</f>
        <v>Guantes de caucho</v>
      </c>
      <c r="E14" s="333"/>
      <c r="F14" s="333"/>
      <c r="G14" s="306"/>
      <c r="H14" s="334" t="s">
        <v>422</v>
      </c>
      <c r="I14" s="423">
        <f>VLOOKUP(B14,'ACTA 02 PARCIAL'!B16:I161,4,FALSE)</f>
        <v>200</v>
      </c>
      <c r="J14" s="336" t="s">
        <v>272</v>
      </c>
      <c r="K14" s="337" t="str">
        <f>VLOOKUP(B14,'ACTA 02 PARCIAL'!B16:I161,3,FALSE)</f>
        <v>par</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160.0</v>
      </c>
      <c r="G17" s="351"/>
      <c r="H17" s="352">
        <f>F17</f>
        <v>160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160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9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236</v>
      </c>
      <c r="C14" s="331" t="s">
        <v>270</v>
      </c>
      <c r="D14" s="332" t="str">
        <f>VLOOKUP(B14,'ACTA 02 PARCIAL'!B16:I161,2,FALSE)</f>
        <v>Gafas protectoras</v>
      </c>
      <c r="E14" s="333"/>
      <c r="F14" s="333"/>
      <c r="G14" s="306"/>
      <c r="H14" s="334" t="s">
        <v>422</v>
      </c>
      <c r="I14" s="423">
        <f>VLOOKUP(B14,'ACTA 02 PARCIAL'!B16:I161,4,FALSE)</f>
        <v>200</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160.0</v>
      </c>
      <c r="G17" s="351"/>
      <c r="H17" s="352">
        <f>F17</f>
        <v>160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160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0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238</v>
      </c>
      <c r="C14" s="331" t="s">
        <v>270</v>
      </c>
      <c r="D14" s="332" t="str">
        <f>VLOOKUP(B14,'ACTA 02 PARCIAL'!B16:I161,2,FALSE)</f>
        <v>Protectores auditivos</v>
      </c>
      <c r="E14" s="333"/>
      <c r="F14" s="333"/>
      <c r="G14" s="306"/>
      <c r="H14" s="334" t="s">
        <v>422</v>
      </c>
      <c r="I14" s="423">
        <f>VLOOKUP(B14,'ACTA 02 PARCIAL'!B16:I161,4,FALSE)</f>
        <v>200</v>
      </c>
      <c r="J14" s="336" t="s">
        <v>272</v>
      </c>
      <c r="K14" s="337" t="str">
        <f>VLOOKUP(B14,'ACTA 02 PARCIAL'!B16:I161,3,FALSE)</f>
        <v>par</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170.0</v>
      </c>
      <c r="G17" s="351"/>
      <c r="H17" s="352">
        <f>F17</f>
        <v>170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170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xl/worksheets/sheet10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57"/>
    <col customWidth="1" min="2" max="2" width="15.29"/>
    <col customWidth="1" min="3" max="3" width="13.14"/>
    <col customWidth="1" min="4" max="4" width="15.14"/>
    <col customWidth="1" min="5" max="5" width="16.14"/>
    <col customWidth="1" min="6" max="6" width="14.14"/>
    <col customWidth="1" min="7" max="7" width="13.71"/>
    <col customWidth="1" min="8" max="8" width="9.29"/>
    <col customWidth="1" min="9" max="9" width="7.71"/>
    <col customWidth="1" min="10" max="10" width="9.71"/>
    <col customWidth="1" min="11" max="11" width="7.0"/>
    <col customWidth="1" min="12" max="26" width="10.71"/>
  </cols>
  <sheetData>
    <row r="1" ht="15.0" customHeight="1">
      <c r="A1" s="1"/>
      <c r="B1" s="2"/>
      <c r="C1" s="2"/>
      <c r="D1" s="2"/>
      <c r="E1" s="2"/>
      <c r="F1" s="3" t="s">
        <v>268</v>
      </c>
      <c r="G1" s="2"/>
      <c r="H1" s="2"/>
      <c r="I1" s="2"/>
      <c r="J1" s="2"/>
      <c r="K1" s="4"/>
    </row>
    <row r="2" ht="14.25" customHeight="1">
      <c r="A2" s="10"/>
      <c r="K2" s="11"/>
    </row>
    <row r="3" ht="15.0" customHeight="1">
      <c r="A3" s="10"/>
      <c r="K3" s="11"/>
    </row>
    <row r="4" ht="21.0" customHeight="1">
      <c r="A4" s="12"/>
      <c r="B4" s="13"/>
      <c r="C4" s="13"/>
      <c r="D4" s="13"/>
      <c r="E4" s="13"/>
      <c r="F4" s="13"/>
      <c r="G4" s="13"/>
      <c r="H4" s="13"/>
      <c r="I4" s="13"/>
      <c r="J4" s="13"/>
      <c r="K4" s="14"/>
    </row>
    <row r="5" ht="21.0" customHeight="1">
      <c r="A5" s="304" t="s">
        <v>1</v>
      </c>
      <c r="B5" s="16"/>
      <c r="C5" s="305" t="str">
        <f>'ACTA 02 PARCIAL'!C5:D5</f>
        <v>OBRINCON SAS</v>
      </c>
      <c r="D5" s="306"/>
      <c r="E5" s="307" t="s">
        <v>3</v>
      </c>
      <c r="F5" s="308" t="str">
        <f>'ACTA 02 PARCIAL'!F5:G5</f>
        <v>CO-005-2025</v>
      </c>
      <c r="G5" s="306"/>
      <c r="H5" s="309" t="s">
        <v>5</v>
      </c>
      <c r="I5" s="22">
        <v>1.0</v>
      </c>
      <c r="J5" s="25" t="s">
        <v>6</v>
      </c>
      <c r="K5" s="26" t="str">
        <f>'ACTA 02 PARCIAL'!P5</f>
        <v/>
      </c>
    </row>
    <row r="6" ht="34.5" customHeight="1">
      <c r="A6" s="310" t="s">
        <v>7</v>
      </c>
      <c r="B6" s="31"/>
      <c r="C6" s="311" t="str">
        <f>'ACTA 02 PARCIAL'!C6:D6</f>
        <v>EMPRESA DE DESARROLLO TERRITORIAL DE YARUMAL Y EL NORTE DE ANTIOQUIA - EDENORTE</v>
      </c>
      <c r="D6" s="33"/>
      <c r="E6" s="312" t="s">
        <v>9</v>
      </c>
      <c r="F6" s="313">
        <f>'ACTA 02 PARCIAL'!F6:G6</f>
        <v>963335934</v>
      </c>
      <c r="G6" s="306"/>
      <c r="H6" s="36"/>
      <c r="I6" s="37"/>
      <c r="J6" s="40" t="s">
        <v>10</v>
      </c>
      <c r="K6" s="26"/>
    </row>
    <row r="7" ht="34.5" customHeight="1">
      <c r="A7" s="310" t="s">
        <v>12</v>
      </c>
      <c r="B7" s="31"/>
      <c r="C7" s="45" t="str">
        <f>'ACTA 02 PARCIAL'!C7:D7</f>
        <v>ARQUILAVP S.A.S</v>
      </c>
      <c r="D7" s="33"/>
      <c r="E7" s="312" t="s">
        <v>14</v>
      </c>
      <c r="F7" s="314" t="str">
        <f>'ACTA 02 PARCIAL'!F7:G7</f>
        <v>MUNICIPIO DE MACEO - ANTIOQUIA</v>
      </c>
      <c r="G7" s="306"/>
      <c r="H7" s="315"/>
      <c r="I7" s="48"/>
      <c r="J7" s="51"/>
      <c r="K7" s="26"/>
    </row>
    <row r="8" ht="22.5" customHeight="1">
      <c r="A8" s="316" t="s">
        <v>16</v>
      </c>
      <c r="B8" s="31"/>
      <c r="C8" s="54">
        <f>'ACTA 02 PARCIAL'!C8:D8</f>
        <v>45770</v>
      </c>
      <c r="D8" s="33"/>
      <c r="E8" s="312" t="s">
        <v>17</v>
      </c>
      <c r="F8" s="313">
        <f>'ACTA 02 PARCIAL'!F8:G8</f>
        <v>0</v>
      </c>
      <c r="G8" s="306"/>
      <c r="H8" s="317" t="s">
        <v>18</v>
      </c>
      <c r="I8" s="57">
        <v>1.0</v>
      </c>
      <c r="J8" s="57" t="s">
        <v>19</v>
      </c>
      <c r="K8" s="60">
        <v>1.0</v>
      </c>
    </row>
    <row r="9" ht="14.25" customHeight="1">
      <c r="A9" s="316" t="s">
        <v>20</v>
      </c>
      <c r="B9" s="31"/>
      <c r="C9" s="61" t="str">
        <f>'ACTA 02 PARCIAL'!C9:D9</f>
        <v>CINCO (05) MESES</v>
      </c>
      <c r="D9" s="33"/>
      <c r="E9" s="40" t="s">
        <v>22</v>
      </c>
      <c r="F9" s="313">
        <f>'ACTA 02 PARCIAL'!F9:G9</f>
        <v>963454499</v>
      </c>
      <c r="G9" s="306"/>
      <c r="H9" s="36"/>
      <c r="I9" s="37"/>
      <c r="J9" s="37"/>
      <c r="K9" s="63"/>
    </row>
    <row r="10" ht="14.25" customHeight="1">
      <c r="A10" s="316" t="s">
        <v>23</v>
      </c>
      <c r="B10" s="31"/>
      <c r="C10" s="61" t="str">
        <f>'ACTA 02 PARCIAL'!C10:D10</f>
        <v>CINCO (05) MESES</v>
      </c>
      <c r="D10" s="33"/>
      <c r="E10" s="40" t="s">
        <v>24</v>
      </c>
      <c r="F10" s="313">
        <f>'ACTA 02 PARCIAL'!F10:G10</f>
        <v>738565774</v>
      </c>
      <c r="G10" s="306"/>
      <c r="H10" s="318" t="s">
        <v>25</v>
      </c>
      <c r="I10" s="66" t="s">
        <v>26</v>
      </c>
      <c r="J10" s="66" t="s">
        <v>27</v>
      </c>
      <c r="K10" s="41" t="s">
        <v>28</v>
      </c>
    </row>
    <row r="11" ht="14.25" customHeight="1">
      <c r="A11" s="316" t="s">
        <v>29</v>
      </c>
      <c r="B11" s="31"/>
      <c r="C11" s="54">
        <f>'ACTA 02 PARCIAL'!C11:D11</f>
        <v>45953</v>
      </c>
      <c r="D11" s="33"/>
      <c r="E11" s="312" t="s">
        <v>30</v>
      </c>
      <c r="F11" s="313">
        <f>'ACTA 02 PARCIAL'!F11:G11</f>
        <v>738565774</v>
      </c>
      <c r="G11" s="306"/>
      <c r="H11" s="36"/>
      <c r="I11" s="70">
        <f>'ACTA 02 PARCIAL'!I11</f>
        <v>10</v>
      </c>
      <c r="J11" s="70">
        <f>'ACTA 02 PARCIAL'!O11</f>
        <v>23</v>
      </c>
      <c r="K11" s="70">
        <f>'ACTA 02 PARCIAL'!P11</f>
        <v>2025</v>
      </c>
    </row>
    <row r="12" ht="33.0" customHeight="1">
      <c r="A12" s="319" t="s">
        <v>31</v>
      </c>
      <c r="B12" s="320"/>
      <c r="C12" s="321" t="str">
        <f>'ACTA 02 PARCIAL'!C12:G12</f>
        <v>CONSTRUCCION DE VIVIENDA NUEVA EN SITIO PROPIO EN EL MUNICIPIO DE
MACEO – ANTIOQUIA, EN CONCORDANCIA CON EL CONTRATO CONTI-SP-002-2025
SUSCRITO CON EL MUNICIPIO DE MACEO.</v>
      </c>
      <c r="D12" s="322"/>
      <c r="E12" s="322"/>
      <c r="F12" s="322"/>
      <c r="G12" s="323"/>
      <c r="H12" s="319" t="s">
        <v>33</v>
      </c>
      <c r="I12" s="323"/>
      <c r="J12" s="324"/>
      <c r="K12" s="320"/>
    </row>
    <row r="13" ht="14.25" customHeight="1">
      <c r="A13" s="325"/>
      <c r="B13" s="326"/>
      <c r="C13" s="327"/>
      <c r="D13" s="326"/>
      <c r="E13" s="327"/>
      <c r="F13" s="326"/>
      <c r="G13" s="327"/>
      <c r="H13" s="326"/>
      <c r="I13" s="327"/>
      <c r="J13" s="326"/>
      <c r="K13" s="328"/>
    </row>
    <row r="14" ht="44.25" customHeight="1">
      <c r="A14" s="329" t="s">
        <v>269</v>
      </c>
      <c r="B14" s="330" t="s">
        <v>240</v>
      </c>
      <c r="C14" s="331" t="s">
        <v>270</v>
      </c>
      <c r="D14" s="332" t="str">
        <f>VLOOKUP(B14,'ACTA 02 PARCIAL'!B16:I161,2,FALSE)</f>
        <v>Cascos</v>
      </c>
      <c r="E14" s="333"/>
      <c r="F14" s="333"/>
      <c r="G14" s="306"/>
      <c r="H14" s="334" t="s">
        <v>422</v>
      </c>
      <c r="I14" s="423">
        <f>VLOOKUP(B14,'ACTA 02 PARCIAL'!B16:I161,4,FALSE)</f>
        <v>200</v>
      </c>
      <c r="J14" s="336" t="s">
        <v>272</v>
      </c>
      <c r="K14" s="337" t="str">
        <f>VLOOKUP(B14,'ACTA 02 PARCIAL'!B16:I161,3,FALSE)</f>
        <v>un</v>
      </c>
      <c r="L14" s="291"/>
    </row>
    <row r="15" ht="14.25" customHeight="1">
      <c r="A15" s="338" t="s">
        <v>273</v>
      </c>
      <c r="B15" s="339"/>
      <c r="C15" s="340" t="s">
        <v>274</v>
      </c>
      <c r="D15" s="341"/>
      <c r="E15" s="342"/>
      <c r="F15" s="343" t="s">
        <v>275</v>
      </c>
      <c r="G15" s="343" t="s">
        <v>272</v>
      </c>
      <c r="H15" s="344" t="s">
        <v>242</v>
      </c>
      <c r="I15" s="339"/>
      <c r="J15" s="344" t="s">
        <v>276</v>
      </c>
      <c r="K15" s="4"/>
    </row>
    <row r="16" ht="14.25" customHeight="1">
      <c r="A16" s="12"/>
      <c r="B16" s="345"/>
      <c r="C16" s="346" t="s">
        <v>277</v>
      </c>
      <c r="D16" s="346" t="s">
        <v>278</v>
      </c>
      <c r="E16" s="346" t="s">
        <v>279</v>
      </c>
      <c r="F16" s="347"/>
      <c r="G16" s="347"/>
      <c r="H16" s="348"/>
      <c r="I16" s="345"/>
      <c r="J16" s="348"/>
      <c r="K16" s="14"/>
    </row>
    <row r="17" ht="14.25" customHeight="1">
      <c r="A17" s="354" t="s">
        <v>423</v>
      </c>
      <c r="B17" s="33"/>
      <c r="C17" s="350"/>
      <c r="D17" s="350"/>
      <c r="E17" s="350"/>
      <c r="F17" s="350">
        <v>120.0</v>
      </c>
      <c r="G17" s="351"/>
      <c r="H17" s="352">
        <f>F17</f>
        <v>120</v>
      </c>
      <c r="I17" s="18"/>
      <c r="J17" s="353"/>
      <c r="K17" s="16"/>
    </row>
    <row r="18" ht="14.25" customHeight="1">
      <c r="A18" s="354"/>
      <c r="B18" s="33"/>
      <c r="C18" s="350"/>
      <c r="D18" s="350"/>
      <c r="E18" s="350"/>
      <c r="F18" s="71"/>
      <c r="G18" s="70"/>
      <c r="H18" s="352">
        <f t="shared" ref="H18:H19" si="1">C18*F18</f>
        <v>0</v>
      </c>
      <c r="I18" s="18"/>
      <c r="J18" s="355"/>
      <c r="K18" s="31"/>
    </row>
    <row r="19" ht="14.25" customHeight="1">
      <c r="A19" s="356"/>
      <c r="B19" s="323"/>
      <c r="C19" s="23"/>
      <c r="D19" s="23"/>
      <c r="E19" s="23"/>
      <c r="F19" s="71"/>
      <c r="G19" s="70"/>
      <c r="H19" s="352">
        <f t="shared" si="1"/>
        <v>0</v>
      </c>
      <c r="I19" s="18"/>
      <c r="J19" s="355"/>
      <c r="K19" s="31"/>
    </row>
    <row r="20" ht="14.25" customHeight="1">
      <c r="A20" s="357"/>
      <c r="B20" s="33"/>
      <c r="C20" s="71"/>
      <c r="D20" s="71"/>
      <c r="E20" s="71"/>
      <c r="F20" s="71"/>
      <c r="G20" s="70"/>
      <c r="H20" s="352">
        <f t="shared" ref="H20:H24" si="2">C20*D20</f>
        <v>0</v>
      </c>
      <c r="I20" s="18"/>
      <c r="J20" s="355"/>
      <c r="K20" s="31"/>
    </row>
    <row r="21" ht="14.25" customHeight="1">
      <c r="A21" s="357"/>
      <c r="B21" s="33"/>
      <c r="C21" s="71"/>
      <c r="D21" s="71"/>
      <c r="E21" s="71"/>
      <c r="F21" s="71"/>
      <c r="G21" s="70"/>
      <c r="H21" s="352">
        <f t="shared" si="2"/>
        <v>0</v>
      </c>
      <c r="I21" s="18"/>
      <c r="J21" s="355"/>
      <c r="K21" s="31"/>
    </row>
    <row r="22" ht="14.25" customHeight="1">
      <c r="A22" s="357"/>
      <c r="B22" s="33"/>
      <c r="C22" s="71"/>
      <c r="D22" s="71"/>
      <c r="E22" s="71"/>
      <c r="F22" s="71"/>
      <c r="G22" s="70"/>
      <c r="H22" s="352">
        <f t="shared" si="2"/>
        <v>0</v>
      </c>
      <c r="I22" s="18"/>
      <c r="J22" s="355"/>
      <c r="K22" s="31"/>
    </row>
    <row r="23" ht="14.25" customHeight="1">
      <c r="A23" s="357"/>
      <c r="B23" s="33"/>
      <c r="C23" s="71"/>
      <c r="D23" s="71"/>
      <c r="E23" s="71"/>
      <c r="F23" s="71"/>
      <c r="G23" s="70"/>
      <c r="H23" s="352">
        <f t="shared" si="2"/>
        <v>0</v>
      </c>
      <c r="I23" s="18"/>
      <c r="J23" s="355"/>
      <c r="K23" s="31"/>
    </row>
    <row r="24" ht="14.25" customHeight="1">
      <c r="A24" s="357"/>
      <c r="B24" s="33"/>
      <c r="C24" s="71"/>
      <c r="D24" s="71"/>
      <c r="E24" s="71"/>
      <c r="F24" s="71"/>
      <c r="G24" s="70"/>
      <c r="H24" s="352">
        <f t="shared" si="2"/>
        <v>0</v>
      </c>
      <c r="I24" s="18"/>
      <c r="J24" s="355"/>
      <c r="K24" s="31"/>
    </row>
    <row r="25" ht="14.25" customHeight="1">
      <c r="A25" s="358" t="s">
        <v>283</v>
      </c>
      <c r="B25" s="270"/>
      <c r="C25" s="270"/>
      <c r="D25" s="271"/>
      <c r="E25" s="359">
        <v>10.0</v>
      </c>
      <c r="F25" s="360"/>
      <c r="G25" s="361"/>
      <c r="H25" s="362"/>
      <c r="I25" s="78"/>
      <c r="J25" s="363"/>
      <c r="K25" s="320"/>
    </row>
    <row r="26" ht="30.0" customHeight="1">
      <c r="A26" s="358" t="s">
        <v>392</v>
      </c>
      <c r="B26" s="270"/>
      <c r="C26" s="270"/>
      <c r="D26" s="271"/>
      <c r="E26" s="364"/>
      <c r="F26" s="360" t="s">
        <v>242</v>
      </c>
      <c r="G26" s="361"/>
      <c r="H26" s="365">
        <f>SUM(H17:I24)</f>
        <v>120</v>
      </c>
      <c r="I26" s="366"/>
      <c r="J26" s="367"/>
      <c r="K26" s="367"/>
    </row>
    <row r="27" ht="14.25" customHeight="1">
      <c r="A27" s="368" t="s">
        <v>287</v>
      </c>
      <c r="B27" s="270"/>
      <c r="C27" s="270"/>
      <c r="D27" s="270"/>
      <c r="E27" s="270"/>
      <c r="F27" s="270"/>
      <c r="G27" s="270"/>
      <c r="H27" s="270"/>
      <c r="I27" s="270"/>
      <c r="J27" s="270"/>
      <c r="K27" s="369"/>
    </row>
    <row r="28" ht="180.75" customHeight="1">
      <c r="A28" s="370"/>
      <c r="B28" s="2"/>
      <c r="C28" s="2"/>
      <c r="D28" s="2"/>
      <c r="E28" s="2"/>
      <c r="F28" s="2"/>
      <c r="G28" s="2"/>
      <c r="H28" s="2"/>
      <c r="I28" s="2"/>
      <c r="J28" s="2"/>
      <c r="K28" s="4"/>
    </row>
    <row r="29" ht="14.25" hidden="1" customHeight="1">
      <c r="A29" s="10"/>
      <c r="K29" s="11"/>
    </row>
    <row r="30" ht="14.25" customHeight="1">
      <c r="A30" s="371"/>
      <c r="B30" s="2"/>
      <c r="C30" s="2"/>
      <c r="D30" s="2"/>
      <c r="E30" s="4"/>
      <c r="F30" s="371"/>
      <c r="G30" s="2"/>
      <c r="H30" s="2"/>
      <c r="I30" s="2"/>
      <c r="J30" s="2"/>
      <c r="K30" s="4"/>
    </row>
    <row r="31" ht="31.5" customHeight="1">
      <c r="A31" s="12"/>
      <c r="B31" s="13"/>
      <c r="C31" s="13"/>
      <c r="D31" s="13"/>
      <c r="E31" s="14"/>
      <c r="F31" s="12"/>
      <c r="G31" s="13"/>
      <c r="H31" s="13"/>
      <c r="I31" s="13"/>
      <c r="J31" s="13"/>
      <c r="K31" s="14"/>
    </row>
    <row r="32" ht="14.25" customHeight="1">
      <c r="A32" s="372" t="s">
        <v>288</v>
      </c>
      <c r="B32" s="373"/>
      <c r="C32" s="373"/>
      <c r="D32" s="373"/>
      <c r="E32" s="374"/>
      <c r="F32" s="375" t="s">
        <v>289</v>
      </c>
      <c r="G32" s="376"/>
      <c r="H32" s="376"/>
      <c r="I32" s="376"/>
      <c r="J32" s="376"/>
      <c r="K32" s="377"/>
    </row>
    <row r="33" ht="14.25" customHeight="1">
      <c r="A33" s="378" t="s">
        <v>290</v>
      </c>
      <c r="B33" s="379"/>
      <c r="C33" s="379"/>
      <c r="D33" s="379"/>
      <c r="E33" s="380"/>
      <c r="F33" s="381" t="s">
        <v>291</v>
      </c>
      <c r="G33" s="379"/>
      <c r="H33" s="379"/>
      <c r="I33" s="379"/>
      <c r="J33" s="379"/>
      <c r="K33" s="380"/>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A25:D25"/>
    <mergeCell ref="E25:E26"/>
    <mergeCell ref="A26:D26"/>
    <mergeCell ref="A17:B17"/>
    <mergeCell ref="H17:I17"/>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A30:E31"/>
    <mergeCell ref="F30:K31"/>
    <mergeCell ref="A32:E32"/>
    <mergeCell ref="F32:K32"/>
    <mergeCell ref="A33:E33"/>
    <mergeCell ref="F33:K33"/>
    <mergeCell ref="H23:I23"/>
    <mergeCell ref="H24:I24"/>
    <mergeCell ref="F25:G25"/>
    <mergeCell ref="H25:I25"/>
    <mergeCell ref="F26:G26"/>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s>
  <printOptions/>
  <pageMargins bottom="0.75" footer="0.0" header="0.0" left="0.7" right="0.7" top="0.75"/>
  <pageSetup fitToHeight="0"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2025-03-14T00:14:39Z</dcterms:created>
  <dc:creator>personal</dc:creator>
</cp:coreProperties>
</file>